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Livada Velenje/"/>
    </mc:Choice>
  </mc:AlternateContent>
  <xr:revisionPtr revIDLastSave="0" documentId="8_{046E6E5E-8CD5-EB47-8C61-4F81386A9A05}" xr6:coauthVersionLast="47" xr6:coauthVersionMax="47" xr10:uidLastSave="{00000000-0000-0000-0000-000000000000}"/>
  <bookViews>
    <workbookView xWindow="0" yWindow="0" windowWidth="35840" windowHeight="22400" tabRatio="777" xr2:uid="{00000000-000D-0000-FFFF-FFFF00000000}"/>
  </bookViews>
  <sheets>
    <sheet name="1. Mleko in mlečni izdelki" sheetId="3" r:id="rId1"/>
    <sheet name="2. Meso in mesni izdelki" sheetId="4" r:id="rId2"/>
    <sheet name="3. Perutnina in perutninski izd" sheetId="16" r:id="rId3"/>
    <sheet name="4. Zamrznjene ribe" sheetId="5" r:id="rId4"/>
    <sheet name="5. Zamrznjena zelen. in ost.izd" sheetId="17" r:id="rId5"/>
    <sheet name="6. Jajca" sheetId="6" r:id="rId6"/>
    <sheet name="7. Sveže sadje in zelenjava" sheetId="7" r:id="rId7"/>
    <sheet name="8. Konzervirana zelenjava,sadje" sheetId="2" r:id="rId8"/>
    <sheet name="9. Sadni sokovi" sheetId="1" r:id="rId9"/>
    <sheet name="10. Testenine" sheetId="8" r:id="rId10"/>
    <sheet name="11. Kruh" sheetId="9" r:id="rId11"/>
    <sheet name="12. Pekovski izdelki" sheetId="10" r:id="rId12"/>
    <sheet name="13. Slaščičarski izdelki" sheetId="11" r:id="rId13"/>
    <sheet name="14. Ostalo prehrambeno blago" sheetId="12" r:id="rId14"/>
    <sheet name="15. BIO sokovi" sheetId="13" r:id="rId15"/>
    <sheet name="16. EKO kruh" sheetId="18" r:id="rId16"/>
    <sheet name="17. EKO sadje in zelenjava" sheetId="19" r:id="rId17"/>
    <sheet name="18. EKO žita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7" l="1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16" i="16"/>
  <c r="H17" i="3" l="1"/>
  <c r="H18" i="3"/>
  <c r="H19" i="3"/>
  <c r="H20" i="3"/>
  <c r="H21" i="3"/>
  <c r="H22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8" i="3"/>
  <c r="H39" i="3"/>
  <c r="H40" i="3"/>
  <c r="H41" i="3"/>
  <c r="H43" i="3"/>
  <c r="H44" i="3"/>
  <c r="H45" i="3"/>
  <c r="H46" i="3"/>
  <c r="H47" i="3"/>
  <c r="H48" i="3"/>
  <c r="H49" i="3"/>
  <c r="H51" i="3"/>
  <c r="H52" i="3"/>
  <c r="H53" i="3"/>
  <c r="H55" i="3"/>
  <c r="H56" i="3"/>
  <c r="H57" i="3"/>
  <c r="H58" i="3"/>
  <c r="H59" i="3"/>
  <c r="H60" i="3"/>
  <c r="H61" i="3"/>
  <c r="H62" i="3"/>
  <c r="H63" i="3"/>
  <c r="H65" i="3"/>
  <c r="H66" i="3"/>
  <c r="H67" i="3"/>
  <c r="H68" i="3"/>
  <c r="H69" i="3"/>
  <c r="H70" i="3"/>
  <c r="H71" i="3"/>
  <c r="H72" i="3"/>
  <c r="H73" i="3"/>
  <c r="H74" i="3"/>
  <c r="H75" i="3"/>
  <c r="H76" i="3"/>
  <c r="H78" i="3"/>
  <c r="H79" i="3"/>
  <c r="H80" i="3"/>
  <c r="H81" i="3"/>
  <c r="H82" i="3"/>
  <c r="H16" i="3"/>
  <c r="H34" i="16" l="1"/>
  <c r="L34" i="16"/>
  <c r="G17" i="20"/>
  <c r="G18" i="20"/>
  <c r="G16" i="20"/>
  <c r="G17" i="19"/>
  <c r="G18" i="19"/>
  <c r="G19" i="19"/>
  <c r="G20" i="19"/>
  <c r="G21" i="19"/>
  <c r="G22" i="19"/>
  <c r="G23" i="19"/>
  <c r="G24" i="19"/>
  <c r="G25" i="19"/>
  <c r="G26" i="19"/>
  <c r="G27" i="19"/>
  <c r="G16" i="19"/>
  <c r="G17" i="18"/>
  <c r="G18" i="18"/>
  <c r="G19" i="18"/>
  <c r="G20" i="18"/>
  <c r="G21" i="18"/>
  <c r="G22" i="18"/>
  <c r="G23" i="18"/>
  <c r="G16" i="18"/>
  <c r="G17" i="13"/>
  <c r="G18" i="13"/>
  <c r="G19" i="13"/>
  <c r="G20" i="13"/>
  <c r="G21" i="13"/>
  <c r="G16" i="13"/>
  <c r="H91" i="12" l="1"/>
  <c r="L91" i="12"/>
  <c r="H90" i="12"/>
  <c r="L90" i="12"/>
  <c r="H113" i="12"/>
  <c r="L113" i="12"/>
  <c r="H94" i="12"/>
  <c r="L94" i="12"/>
  <c r="H96" i="12"/>
  <c r="L96" i="12"/>
  <c r="H53" i="12"/>
  <c r="L53" i="12"/>
  <c r="H17" i="12"/>
  <c r="H18" i="12"/>
  <c r="H20" i="12"/>
  <c r="H21" i="12"/>
  <c r="H22" i="12"/>
  <c r="H23" i="12"/>
  <c r="H25" i="12"/>
  <c r="H26" i="12"/>
  <c r="H28" i="12"/>
  <c r="H29" i="12"/>
  <c r="H30" i="12"/>
  <c r="H31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4" i="12"/>
  <c r="H55" i="12"/>
  <c r="H56" i="12"/>
  <c r="H57" i="12"/>
  <c r="H58" i="12"/>
  <c r="H59" i="12"/>
  <c r="H60" i="12"/>
  <c r="H61" i="12"/>
  <c r="H62" i="12"/>
  <c r="H63" i="12"/>
  <c r="H65" i="12"/>
  <c r="H66" i="12"/>
  <c r="H67" i="12"/>
  <c r="H68" i="12"/>
  <c r="H70" i="12"/>
  <c r="H71" i="12"/>
  <c r="H72" i="12"/>
  <c r="H73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2" i="12"/>
  <c r="H93" i="12"/>
  <c r="H95" i="12"/>
  <c r="H97" i="12"/>
  <c r="H99" i="12"/>
  <c r="H100" i="12"/>
  <c r="H102" i="12"/>
  <c r="H103" i="12"/>
  <c r="H104" i="12"/>
  <c r="H105" i="12"/>
  <c r="H106" i="12"/>
  <c r="H107" i="12"/>
  <c r="H108" i="12"/>
  <c r="H109" i="12"/>
  <c r="H110" i="12"/>
  <c r="H111" i="12"/>
  <c r="H112" i="12"/>
  <c r="H114" i="12"/>
  <c r="H116" i="12"/>
  <c r="H117" i="12"/>
  <c r="H118" i="12"/>
  <c r="H119" i="12"/>
  <c r="H121" i="12"/>
  <c r="H122" i="12"/>
  <c r="H123" i="12"/>
  <c r="H124" i="12"/>
  <c r="H125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1" i="12"/>
  <c r="H152" i="12"/>
  <c r="H153" i="12"/>
  <c r="H154" i="12"/>
  <c r="H16" i="12"/>
  <c r="H18" i="11"/>
  <c r="H19" i="11"/>
  <c r="H20" i="11"/>
  <c r="H21" i="11"/>
  <c r="H22" i="11"/>
  <c r="H23" i="11"/>
  <c r="H24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9" i="11"/>
  <c r="H40" i="11"/>
  <c r="H42" i="11"/>
  <c r="H43" i="11"/>
  <c r="H44" i="11"/>
  <c r="H45" i="11"/>
  <c r="H46" i="11"/>
  <c r="H47" i="11"/>
  <c r="H49" i="11"/>
  <c r="H50" i="11"/>
  <c r="H17" i="11"/>
  <c r="H22" i="10"/>
  <c r="L22" i="10"/>
  <c r="H17" i="10"/>
  <c r="H18" i="10"/>
  <c r="H19" i="10"/>
  <c r="H20" i="10"/>
  <c r="H21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16" i="10"/>
  <c r="H21" i="9"/>
  <c r="L21" i="9"/>
  <c r="H17" i="9"/>
  <c r="H18" i="9"/>
  <c r="H19" i="9"/>
  <c r="H20" i="9"/>
  <c r="H22" i="9"/>
  <c r="H23" i="9"/>
  <c r="H24" i="9"/>
  <c r="H25" i="9"/>
  <c r="H26" i="9"/>
  <c r="H27" i="9"/>
  <c r="H28" i="9"/>
  <c r="H16" i="9"/>
  <c r="H17" i="8"/>
  <c r="H18" i="8"/>
  <c r="H19" i="8"/>
  <c r="H20" i="8"/>
  <c r="H21" i="8"/>
  <c r="H22" i="8"/>
  <c r="H23" i="8"/>
  <c r="H25" i="8"/>
  <c r="H26" i="8"/>
  <c r="H27" i="8"/>
  <c r="H28" i="8"/>
  <c r="H29" i="8"/>
  <c r="H16" i="8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3" i="1"/>
  <c r="H34" i="1"/>
  <c r="H35" i="1"/>
  <c r="H36" i="1"/>
  <c r="H37" i="1"/>
  <c r="H38" i="1"/>
  <c r="H39" i="1"/>
  <c r="H40" i="1"/>
  <c r="H17" i="1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40" i="2"/>
  <c r="H41" i="2"/>
  <c r="H42" i="2"/>
  <c r="H43" i="2"/>
  <c r="H44" i="2"/>
  <c r="H45" i="2"/>
  <c r="H46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16" i="2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1" i="7"/>
  <c r="H72" i="7"/>
  <c r="H73" i="7"/>
  <c r="H74" i="7"/>
  <c r="H75" i="7"/>
  <c r="H76" i="7"/>
  <c r="H77" i="7"/>
  <c r="H78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1" i="7"/>
  <c r="H102" i="7"/>
  <c r="H103" i="7"/>
  <c r="H104" i="7"/>
  <c r="H105" i="7"/>
  <c r="H106" i="7"/>
  <c r="H107" i="7"/>
  <c r="H108" i="7"/>
  <c r="H109" i="7"/>
  <c r="H110" i="7"/>
  <c r="H111" i="7"/>
  <c r="H16" i="7"/>
  <c r="H16" i="6"/>
  <c r="H50" i="17"/>
  <c r="L50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9" i="17"/>
  <c r="H40" i="17"/>
  <c r="H41" i="17"/>
  <c r="H42" i="17"/>
  <c r="H43" i="17"/>
  <c r="H44" i="17"/>
  <c r="H45" i="17"/>
  <c r="H46" i="17"/>
  <c r="H47" i="17"/>
  <c r="H48" i="17"/>
  <c r="H49" i="17"/>
  <c r="H51" i="17"/>
  <c r="H52" i="17"/>
  <c r="H53" i="17"/>
  <c r="H54" i="17"/>
  <c r="H55" i="17"/>
  <c r="H56" i="17"/>
  <c r="H57" i="17"/>
  <c r="H17" i="17"/>
  <c r="H17" i="5"/>
  <c r="H18" i="5"/>
  <c r="H19" i="5"/>
  <c r="H20" i="5"/>
  <c r="H21" i="5"/>
  <c r="H22" i="5"/>
  <c r="H23" i="5"/>
  <c r="H24" i="5"/>
  <c r="H25" i="5"/>
  <c r="H16" i="5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6" i="16"/>
  <c r="H37" i="16"/>
  <c r="H38" i="16"/>
  <c r="H39" i="16"/>
  <c r="H40" i="16"/>
  <c r="H41" i="16"/>
  <c r="H16" i="16"/>
  <c r="H51" i="4"/>
  <c r="L51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7" i="4"/>
  <c r="H38" i="4"/>
  <c r="H40" i="4"/>
  <c r="H41" i="4"/>
  <c r="H42" i="4"/>
  <c r="H43" i="4"/>
  <c r="H44" i="4"/>
  <c r="H45" i="4"/>
  <c r="H46" i="4"/>
  <c r="H47" i="4"/>
  <c r="H48" i="4"/>
  <c r="H49" i="4"/>
  <c r="H50" i="4"/>
  <c r="H53" i="4"/>
  <c r="H54" i="4"/>
  <c r="H55" i="4"/>
  <c r="H56" i="4"/>
  <c r="H57" i="4"/>
  <c r="H16" i="4"/>
  <c r="K18" i="20" l="1"/>
  <c r="K17" i="20"/>
  <c r="K16" i="20"/>
  <c r="K19" i="20" l="1"/>
  <c r="K25" i="19"/>
  <c r="K24" i="19"/>
  <c r="K23" i="19"/>
  <c r="K22" i="19"/>
  <c r="K27" i="19"/>
  <c r="K26" i="19"/>
  <c r="K21" i="19"/>
  <c r="K20" i="19"/>
  <c r="K19" i="19"/>
  <c r="K18" i="19"/>
  <c r="K17" i="19"/>
  <c r="K16" i="19"/>
  <c r="K23" i="18"/>
  <c r="K22" i="18"/>
  <c r="K28" i="19" l="1"/>
  <c r="K21" i="18" l="1"/>
  <c r="K20" i="18"/>
  <c r="K19" i="18"/>
  <c r="K18" i="18"/>
  <c r="K17" i="18"/>
  <c r="K16" i="18"/>
  <c r="L117" i="12"/>
  <c r="L75" i="10"/>
  <c r="L76" i="10"/>
  <c r="L26" i="8"/>
  <c r="L57" i="17"/>
  <c r="L56" i="17"/>
  <c r="L55" i="17"/>
  <c r="L53" i="17"/>
  <c r="L52" i="17"/>
  <c r="L51" i="17"/>
  <c r="L49" i="17"/>
  <c r="L48" i="17"/>
  <c r="L47" i="17"/>
  <c r="L46" i="17"/>
  <c r="L45" i="17"/>
  <c r="L44" i="17"/>
  <c r="L37" i="17"/>
  <c r="L42" i="17"/>
  <c r="L41" i="17"/>
  <c r="L40" i="17"/>
  <c r="L39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25" i="5"/>
  <c r="L24" i="5"/>
  <c r="L41" i="16"/>
  <c r="L40" i="16"/>
  <c r="L39" i="16"/>
  <c r="L36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22" i="3"/>
  <c r="L58" i="17" l="1"/>
  <c r="K24" i="18"/>
  <c r="L42" i="16"/>
  <c r="L97" i="12"/>
  <c r="L22" i="11" l="1"/>
  <c r="L62" i="10"/>
  <c r="L61" i="10"/>
  <c r="L53" i="2"/>
  <c r="L52" i="2"/>
  <c r="L55" i="4"/>
  <c r="L54" i="4"/>
  <c r="L53" i="4"/>
  <c r="L50" i="4"/>
  <c r="L49" i="4"/>
  <c r="L48" i="4"/>
  <c r="L47" i="4"/>
  <c r="L46" i="4"/>
  <c r="L45" i="4"/>
  <c r="L44" i="4"/>
  <c r="L43" i="4"/>
  <c r="L41" i="4"/>
  <c r="L40" i="4"/>
  <c r="L35" i="4" l="1"/>
  <c r="L36" i="3" l="1"/>
  <c r="L35" i="3"/>
  <c r="L153" i="12" l="1"/>
  <c r="L154" i="12"/>
  <c r="L152" i="12"/>
  <c r="L151" i="12"/>
  <c r="L75" i="12" l="1"/>
  <c r="L58" i="2"/>
  <c r="L25" i="4" l="1"/>
  <c r="L59" i="2" l="1"/>
  <c r="L43" i="7"/>
  <c r="L63" i="3" l="1"/>
  <c r="L65" i="3"/>
  <c r="L66" i="3"/>
  <c r="L20" i="3"/>
  <c r="L36" i="12" l="1"/>
  <c r="L35" i="12"/>
  <c r="L36" i="2"/>
  <c r="L35" i="2"/>
  <c r="L69" i="7"/>
  <c r="L142" i="12" l="1"/>
  <c r="L141" i="12"/>
  <c r="L139" i="12"/>
  <c r="L95" i="12"/>
  <c r="L140" i="12"/>
  <c r="L57" i="12"/>
  <c r="L114" i="12"/>
  <c r="L63" i="12"/>
  <c r="L59" i="12"/>
  <c r="L71" i="12"/>
  <c r="L70" i="10"/>
  <c r="L68" i="10"/>
  <c r="L27" i="2"/>
  <c r="L108" i="7"/>
  <c r="L19" i="3"/>
  <c r="L23" i="5"/>
  <c r="L71" i="3"/>
  <c r="L27" i="3"/>
  <c r="L26" i="3"/>
  <c r="L134" i="12" l="1"/>
  <c r="L109" i="12" l="1"/>
  <c r="L108" i="12"/>
  <c r="L107" i="12"/>
  <c r="L135" i="12"/>
  <c r="L132" i="12"/>
  <c r="L122" i="12"/>
  <c r="L53" i="7"/>
  <c r="L28" i="9" l="1"/>
  <c r="L39" i="1" l="1"/>
  <c r="L23" i="1"/>
  <c r="K21" i="13"/>
  <c r="K20" i="13"/>
  <c r="K19" i="13"/>
  <c r="K18" i="13"/>
  <c r="K17" i="13"/>
  <c r="K16" i="13"/>
  <c r="L149" i="12"/>
  <c r="L148" i="12"/>
  <c r="L147" i="12"/>
  <c r="L146" i="12"/>
  <c r="L145" i="12"/>
  <c r="L144" i="12"/>
  <c r="L143" i="12"/>
  <c r="L138" i="12"/>
  <c r="L137" i="12"/>
  <c r="L136" i="12"/>
  <c r="L133" i="12"/>
  <c r="L131" i="12"/>
  <c r="L130" i="12"/>
  <c r="L129" i="12"/>
  <c r="L128" i="12"/>
  <c r="L127" i="12"/>
  <c r="L125" i="12"/>
  <c r="L124" i="12"/>
  <c r="L123" i="12"/>
  <c r="L121" i="12"/>
  <c r="L119" i="12"/>
  <c r="L118" i="12"/>
  <c r="L116" i="12"/>
  <c r="L112" i="12"/>
  <c r="L111" i="12"/>
  <c r="L110" i="12"/>
  <c r="L105" i="12"/>
  <c r="L104" i="12"/>
  <c r="L102" i="12"/>
  <c r="L100" i="12"/>
  <c r="L99" i="12"/>
  <c r="L93" i="12"/>
  <c r="L92" i="12"/>
  <c r="L89" i="12"/>
  <c r="L88" i="12"/>
  <c r="L87" i="12"/>
  <c r="L86" i="12"/>
  <c r="L85" i="12"/>
  <c r="L84" i="12"/>
  <c r="L83" i="12"/>
  <c r="L82" i="12"/>
  <c r="L81" i="12"/>
  <c r="L80" i="12"/>
  <c r="L79" i="12"/>
  <c r="L78" i="12"/>
  <c r="L77" i="12"/>
  <c r="L76" i="12"/>
  <c r="L73" i="12"/>
  <c r="L72" i="12"/>
  <c r="L70" i="12"/>
  <c r="L68" i="12"/>
  <c r="L67" i="12"/>
  <c r="L66" i="12"/>
  <c r="L65" i="12"/>
  <c r="L62" i="12"/>
  <c r="L61" i="12"/>
  <c r="L60" i="12"/>
  <c r="L58" i="12"/>
  <c r="L56" i="12"/>
  <c r="L55" i="12"/>
  <c r="L54" i="12"/>
  <c r="L52" i="12"/>
  <c r="L51" i="12"/>
  <c r="L50" i="12"/>
  <c r="L49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4" i="12"/>
  <c r="L33" i="12"/>
  <c r="L31" i="12"/>
  <c r="L30" i="12"/>
  <c r="L29" i="12"/>
  <c r="L28" i="12"/>
  <c r="L26" i="12"/>
  <c r="L25" i="12"/>
  <c r="L23" i="12"/>
  <c r="L22" i="12"/>
  <c r="L21" i="12"/>
  <c r="L20" i="12"/>
  <c r="L18" i="12"/>
  <c r="L17" i="12"/>
  <c r="L16" i="12"/>
  <c r="L50" i="11"/>
  <c r="L49" i="11"/>
  <c r="L47" i="11"/>
  <c r="L46" i="11"/>
  <c r="L45" i="11"/>
  <c r="L44" i="11"/>
  <c r="L43" i="11"/>
  <c r="L42" i="11"/>
  <c r="L40" i="11"/>
  <c r="L39" i="11"/>
  <c r="L37" i="11"/>
  <c r="L36" i="11"/>
  <c r="L35" i="11"/>
  <c r="L34" i="11"/>
  <c r="L33" i="11"/>
  <c r="L32" i="11"/>
  <c r="L31" i="11"/>
  <c r="L30" i="11"/>
  <c r="L29" i="11"/>
  <c r="L28" i="11"/>
  <c r="L27" i="11"/>
  <c r="L26" i="11"/>
  <c r="L24" i="11"/>
  <c r="L23" i="11"/>
  <c r="L21" i="11"/>
  <c r="L20" i="11"/>
  <c r="L19" i="11"/>
  <c r="L17" i="11"/>
  <c r="L74" i="10"/>
  <c r="L73" i="10"/>
  <c r="L72" i="10"/>
  <c r="L71" i="10"/>
  <c r="L69" i="10"/>
  <c r="L67" i="10"/>
  <c r="L66" i="10"/>
  <c r="L65" i="10"/>
  <c r="L64" i="10"/>
  <c r="L63" i="10"/>
  <c r="L60" i="10"/>
  <c r="L59" i="10"/>
  <c r="L58" i="10"/>
  <c r="L57" i="10"/>
  <c r="L56" i="10"/>
  <c r="L55" i="10"/>
  <c r="L54" i="10"/>
  <c r="L53" i="10"/>
  <c r="L52" i="10"/>
  <c r="L51" i="10"/>
  <c r="L50" i="10"/>
  <c r="L49" i="10"/>
  <c r="L48" i="10"/>
  <c r="L47" i="10"/>
  <c r="L46" i="10"/>
  <c r="L45" i="10"/>
  <c r="L44" i="10"/>
  <c r="L43" i="10"/>
  <c r="L42" i="10"/>
  <c r="L41" i="10"/>
  <c r="L40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1" i="10"/>
  <c r="L20" i="10"/>
  <c r="L19" i="10"/>
  <c r="L18" i="10"/>
  <c r="L17" i="10"/>
  <c r="L16" i="10"/>
  <c r="L27" i="9"/>
  <c r="L26" i="9"/>
  <c r="L25" i="9"/>
  <c r="L24" i="9"/>
  <c r="L23" i="9"/>
  <c r="L22" i="9"/>
  <c r="L20" i="9"/>
  <c r="L19" i="9"/>
  <c r="L18" i="9"/>
  <c r="L17" i="9"/>
  <c r="L16" i="9"/>
  <c r="L29" i="8"/>
  <c r="L28" i="8"/>
  <c r="L27" i="8"/>
  <c r="L25" i="8"/>
  <c r="L23" i="8"/>
  <c r="L22" i="8"/>
  <c r="L21" i="8"/>
  <c r="L20" i="8"/>
  <c r="L19" i="8"/>
  <c r="L18" i="8"/>
  <c r="L17" i="8"/>
  <c r="L16" i="8"/>
  <c r="L29" i="9" l="1"/>
  <c r="L155" i="12"/>
  <c r="K22" i="13"/>
  <c r="L51" i="11"/>
  <c r="L77" i="10"/>
  <c r="L30" i="8"/>
  <c r="L111" i="7" l="1"/>
  <c r="L78" i="7"/>
  <c r="L80" i="7"/>
  <c r="L81" i="7"/>
  <c r="L82" i="7"/>
  <c r="L83" i="7"/>
  <c r="L84" i="7"/>
  <c r="L85" i="7"/>
  <c r="L86" i="7"/>
  <c r="L87" i="7"/>
  <c r="L88" i="7"/>
  <c r="L89" i="7"/>
  <c r="L90" i="7"/>
  <c r="L91" i="7"/>
  <c r="L103" i="7"/>
  <c r="L104" i="7"/>
  <c r="L105" i="7"/>
  <c r="L106" i="7"/>
  <c r="L107" i="7"/>
  <c r="L109" i="7"/>
  <c r="L110" i="7"/>
  <c r="L102" i="7"/>
  <c r="L101" i="7"/>
  <c r="L99" i="7"/>
  <c r="L98" i="7"/>
  <c r="L97" i="7"/>
  <c r="L96" i="7"/>
  <c r="L95" i="7"/>
  <c r="L94" i="7"/>
  <c r="L93" i="7"/>
  <c r="L92" i="7"/>
  <c r="L77" i="7"/>
  <c r="L76" i="7"/>
  <c r="L75" i="7"/>
  <c r="L74" i="7"/>
  <c r="L73" i="7"/>
  <c r="L72" i="7"/>
  <c r="L71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2" i="7"/>
  <c r="L51" i="7"/>
  <c r="L50" i="7"/>
  <c r="L49" i="7"/>
  <c r="L48" i="7"/>
  <c r="L47" i="7"/>
  <c r="L46" i="7"/>
  <c r="L45" i="7"/>
  <c r="L44" i="7"/>
  <c r="L42" i="7"/>
  <c r="L41" i="7"/>
  <c r="L40" i="7"/>
  <c r="L39" i="7"/>
  <c r="L16" i="7"/>
  <c r="L16" i="6"/>
  <c r="L17" i="6" s="1"/>
  <c r="L22" i="5"/>
  <c r="L21" i="5"/>
  <c r="L20" i="5"/>
  <c r="L19" i="5"/>
  <c r="L18" i="5"/>
  <c r="L17" i="5"/>
  <c r="L16" i="5"/>
  <c r="L57" i="4"/>
  <c r="L56" i="4"/>
  <c r="L34" i="4"/>
  <c r="L33" i="4"/>
  <c r="L32" i="4"/>
  <c r="L31" i="4"/>
  <c r="L30" i="4"/>
  <c r="L29" i="4"/>
  <c r="L28" i="4"/>
  <c r="L27" i="4"/>
  <c r="L26" i="4"/>
  <c r="L24" i="4"/>
  <c r="L23" i="4"/>
  <c r="L22" i="4"/>
  <c r="L21" i="4"/>
  <c r="L20" i="4"/>
  <c r="L19" i="4"/>
  <c r="L18" i="4"/>
  <c r="L17" i="4"/>
  <c r="L16" i="4"/>
  <c r="L58" i="4" l="1"/>
  <c r="L26" i="5"/>
  <c r="L112" i="7"/>
  <c r="L76" i="3"/>
  <c r="L75" i="3"/>
  <c r="L74" i="3"/>
  <c r="L73" i="3"/>
  <c r="L72" i="3"/>
  <c r="L70" i="3"/>
  <c r="L69" i="3"/>
  <c r="L68" i="3"/>
  <c r="L67" i="3"/>
  <c r="L62" i="3"/>
  <c r="L61" i="3"/>
  <c r="L60" i="3"/>
  <c r="L59" i="3"/>
  <c r="L58" i="3"/>
  <c r="L57" i="3"/>
  <c r="L56" i="3"/>
  <c r="L55" i="3"/>
  <c r="L53" i="3"/>
  <c r="L52" i="3"/>
  <c r="L51" i="3"/>
  <c r="L49" i="3"/>
  <c r="L48" i="3"/>
  <c r="L47" i="3"/>
  <c r="L46" i="3"/>
  <c r="L45" i="3"/>
  <c r="L43" i="3"/>
  <c r="L41" i="3"/>
  <c r="L40" i="3"/>
  <c r="L39" i="3"/>
  <c r="L38" i="3"/>
  <c r="L21" i="3"/>
  <c r="L34" i="3"/>
  <c r="L33" i="3"/>
  <c r="L32" i="3"/>
  <c r="L31" i="3"/>
  <c r="L30" i="3"/>
  <c r="L29" i="3"/>
  <c r="L28" i="3"/>
  <c r="L25" i="3"/>
  <c r="L24" i="3"/>
  <c r="L18" i="3"/>
  <c r="L17" i="3"/>
  <c r="L16" i="3"/>
  <c r="L83" i="3" l="1"/>
  <c r="L16" i="2"/>
  <c r="L17" i="2"/>
  <c r="L18" i="2"/>
  <c r="L19" i="2"/>
  <c r="L20" i="2"/>
  <c r="L21" i="2"/>
  <c r="L22" i="2"/>
  <c r="L23" i="2"/>
  <c r="L24" i="2"/>
  <c r="L25" i="2"/>
  <c r="L26" i="2"/>
  <c r="L28" i="2"/>
  <c r="L29" i="2"/>
  <c r="L30" i="2"/>
  <c r="L31" i="2"/>
  <c r="L32" i="2"/>
  <c r="L33" i="2"/>
  <c r="L34" i="2"/>
  <c r="L37" i="2"/>
  <c r="L38" i="2"/>
  <c r="L40" i="2"/>
  <c r="L41" i="2"/>
  <c r="L42" i="2"/>
  <c r="L43" i="2"/>
  <c r="L44" i="2"/>
  <c r="L45" i="2"/>
  <c r="L46" i="2"/>
  <c r="L48" i="2"/>
  <c r="L49" i="2"/>
  <c r="L50" i="2"/>
  <c r="L51" i="2"/>
  <c r="L54" i="2"/>
  <c r="L55" i="2"/>
  <c r="L56" i="2"/>
  <c r="L57" i="2"/>
  <c r="L60" i="2"/>
  <c r="L61" i="2"/>
  <c r="L62" i="2"/>
  <c r="L17" i="1"/>
  <c r="L18" i="1"/>
  <c r="L19" i="1"/>
  <c r="L20" i="1"/>
  <c r="L21" i="1"/>
  <c r="L22" i="1"/>
  <c r="L25" i="1"/>
  <c r="L26" i="1"/>
  <c r="L27" i="1"/>
  <c r="L28" i="1"/>
  <c r="L29" i="1"/>
  <c r="L30" i="1"/>
  <c r="L31" i="1"/>
  <c r="L33" i="1"/>
  <c r="L34" i="1"/>
  <c r="L35" i="1"/>
  <c r="L36" i="1"/>
  <c r="L37" i="1"/>
  <c r="L38" i="1"/>
  <c r="L40" i="1"/>
  <c r="L41" i="1" l="1"/>
  <c r="L63" i="2"/>
</calcChain>
</file>

<file path=xl/sharedStrings.xml><?xml version="1.0" encoding="utf-8"?>
<sst xmlns="http://schemas.openxmlformats.org/spreadsheetml/2006/main" count="1721" uniqueCount="704">
  <si>
    <t>Žig in podpis ponudnika:</t>
  </si>
  <si>
    <t>Datum:</t>
  </si>
  <si>
    <t xml:space="preserve">              * ali enakovredne kvalitete in okusa</t>
  </si>
  <si>
    <t xml:space="preserve">              - v obrazec predračuna ni dovoljeno vnašati količinskih ali drugih sprememb</t>
  </si>
  <si>
    <t>opombe: - cene za vse artikle morajo biti izračunane na zahtevano mersko enoto</t>
  </si>
  <si>
    <t>SKUPAJ:</t>
  </si>
  <si>
    <t>VREDNOST Z DDV</t>
  </si>
  <si>
    <t>CENA Z DDV</t>
  </si>
  <si>
    <t>DDV %</t>
  </si>
  <si>
    <t>CENA BREZ DDV</t>
  </si>
  <si>
    <t>BLAG. ZNAMKA/GRAMATURA</t>
  </si>
  <si>
    <t>EM</t>
  </si>
  <si>
    <t>ARTIKEL</t>
  </si>
  <si>
    <t>ZŠ</t>
  </si>
  <si>
    <t>PREDRAČUN, št.:_________________</t>
  </si>
  <si>
    <t>Naročnik:</t>
  </si>
  <si>
    <t>Ponudnik:</t>
  </si>
  <si>
    <t>Mleko sveže pasterizirano 3,6 % pakiranje 10 l</t>
  </si>
  <si>
    <t>kom</t>
  </si>
  <si>
    <t>Trajno mleko 3,6 % pakiranje 1 l</t>
  </si>
  <si>
    <t>l</t>
  </si>
  <si>
    <t>Trajno mleko 3,6 % pakiranje 2  dl</t>
  </si>
  <si>
    <t>Jogurt sadni 3,2 % pakiranje 180 g (v lončkih) različni okusi,probiotični, tekoči…</t>
  </si>
  <si>
    <t>Jogurt sadni s podloženim sadjem 180 g (v lončkih)</t>
  </si>
  <si>
    <t>Jogurt navadni, pakiranje 180 g</t>
  </si>
  <si>
    <t>Jogurt navadni 1/1</t>
  </si>
  <si>
    <t>Jogurt navadni 5/1</t>
  </si>
  <si>
    <t>Sladka smetana 35 % m.m.,pakiranje 1 l</t>
  </si>
  <si>
    <t>Kisla smetana 20 % m.m., pakiranje 180 g (v lončkih)</t>
  </si>
  <si>
    <t>Kisla smetana 20 % m.m., pakiranje 400 g (v lončkih)</t>
  </si>
  <si>
    <t xml:space="preserve">Kisla smetana 20 % m.m., pakiranje 900 g </t>
  </si>
  <si>
    <t xml:space="preserve">kom </t>
  </si>
  <si>
    <t>kg</t>
  </si>
  <si>
    <t>Topljeni sir 8x25g</t>
  </si>
  <si>
    <t>Zeliščno maslo meggle 125g</t>
  </si>
  <si>
    <t>Krem maslo 150g</t>
  </si>
  <si>
    <t>Sklop 1. MLEKO IN MLEČNI IZDELKI</t>
  </si>
  <si>
    <t>Dostava je zahtevana vsak delovni dan med 6.00 in 6.30 uro.</t>
  </si>
  <si>
    <t>Mleto meso - mlada govedina(50%),svinjsko (50%)</t>
  </si>
  <si>
    <t>Svinjsko pleče brez kosti pakiranje 2-3kg</t>
  </si>
  <si>
    <t>Svinjsko stegno brez kosti                      pakiranje 2-3kg</t>
  </si>
  <si>
    <t>Svinjsko pleče kocke</t>
  </si>
  <si>
    <t>Svinjsko stegno zrezki</t>
  </si>
  <si>
    <t>Svinjski kare brez kosti</t>
  </si>
  <si>
    <t>Mlado goveje pleče kocke</t>
  </si>
  <si>
    <t>Mlado goveje bočnik kocke</t>
  </si>
  <si>
    <t>Prekajena vratovina brez kosti</t>
  </si>
  <si>
    <t>kuhan pršut</t>
  </si>
  <si>
    <t>šunka v črevu</t>
  </si>
  <si>
    <t>Dostava je zahtevana vsak delovni dan do 6.30 uro.</t>
  </si>
  <si>
    <t>Sklop 2. MESO IN MESNI IZDELKI</t>
  </si>
  <si>
    <t>OSNOVNA ŠOLA LIVADA</t>
  </si>
  <si>
    <t>EFENKOVA 60</t>
  </si>
  <si>
    <t>3320 VELENJE</t>
  </si>
  <si>
    <t>Mešana jušna zelenjava 2.5kg</t>
  </si>
  <si>
    <t>Cvetača 2.5 kg</t>
  </si>
  <si>
    <t>Brokoli 2.5 kg</t>
  </si>
  <si>
    <t>Korenje kocke 2.5 kg</t>
  </si>
  <si>
    <t>Pomes frites 2.5 kg (za pečenje v pečici)</t>
  </si>
  <si>
    <t>Sojini polpeti 1 kg</t>
  </si>
  <si>
    <t>Brstični ohrovt 2.5 kg</t>
  </si>
  <si>
    <t>Jagode 2.5 kg</t>
  </si>
  <si>
    <t>Maline 2.5 kg</t>
  </si>
  <si>
    <t>Gozdni sadeži 2.5 kg</t>
  </si>
  <si>
    <t>Borovnice 2,5 kg</t>
  </si>
  <si>
    <t>Jurčki rezani 1 kg</t>
  </si>
  <si>
    <t>Svaljki krompirjevi 1 kg</t>
  </si>
  <si>
    <t>Krompirjevi ocvrtki 1 kg</t>
  </si>
  <si>
    <t>Svaljki njoki 1 kg</t>
  </si>
  <si>
    <t>Tortelini sirovi 1 kg</t>
  </si>
  <si>
    <t>Cmoki kruhovi 1 kg</t>
  </si>
  <si>
    <t>Cmoki borovničevi 1 kg</t>
  </si>
  <si>
    <t>Cmoki marelični 1 kg</t>
  </si>
  <si>
    <t>Cmoki jagodni 1 kg</t>
  </si>
  <si>
    <t>Piiščančji zrezki s sirom  1 kg</t>
  </si>
  <si>
    <t>Dostava je zahtevana vsak delovni dan od 7.00 do 7.30 ure.</t>
  </si>
  <si>
    <t>Dostava je zahtevana enkrat na teden</t>
  </si>
  <si>
    <t>Česen sveži</t>
  </si>
  <si>
    <t xml:space="preserve">Čebula sveža </t>
  </si>
  <si>
    <t>Mlada čebula</t>
  </si>
  <si>
    <t>Zelje-rdeče</t>
  </si>
  <si>
    <t>Zelje očiščeno narezano</t>
  </si>
  <si>
    <t>Zelje kitajsko narezano</t>
  </si>
  <si>
    <t>Zelje mlado narezano</t>
  </si>
  <si>
    <t>Fižol češnjevec</t>
  </si>
  <si>
    <t>Fižol sivček</t>
  </si>
  <si>
    <t>Fižol tetovec</t>
  </si>
  <si>
    <t>Krompir</t>
  </si>
  <si>
    <t>Leča</t>
  </si>
  <si>
    <t>Čičerika</t>
  </si>
  <si>
    <t>Beluši, šparglji</t>
  </si>
  <si>
    <t>Zelena gomolj</t>
  </si>
  <si>
    <t>Zelena listi</t>
  </si>
  <si>
    <t>Cvetača</t>
  </si>
  <si>
    <t>Brokoli</t>
  </si>
  <si>
    <t>Ohrovt</t>
  </si>
  <si>
    <t>Ohrovt brstični</t>
  </si>
  <si>
    <t>Bučke očiščene, naribane</t>
  </si>
  <si>
    <t>Blitva</t>
  </si>
  <si>
    <t>Paradižnik grapolo</t>
  </si>
  <si>
    <t>Paradižnik češnjevec</t>
  </si>
  <si>
    <t>Paprika rumena</t>
  </si>
  <si>
    <t>Paprika zelena</t>
  </si>
  <si>
    <t>Paprika rdeča</t>
  </si>
  <si>
    <t>Kumare</t>
  </si>
  <si>
    <t>Kislo zelje renfuza</t>
  </si>
  <si>
    <t>Kisla repa renfuza</t>
  </si>
  <si>
    <t>Gobe sveže Šampinjoni</t>
  </si>
  <si>
    <t>Dostava je zahtevana vsak delovni dan do 7.00 ure.</t>
  </si>
  <si>
    <t>Pečena paprika v kisu 670g</t>
  </si>
  <si>
    <t>Ketchup porcijski, 20g</t>
  </si>
  <si>
    <t>Dostava je zahtevana ob ponedeljkih in četrtkih do 8.00 ure.</t>
  </si>
  <si>
    <t>Limonin sok 100% *rauch culinary 1/1</t>
  </si>
  <si>
    <t>Dostava je zahtevana ob ponedeljkih do 8.00 ure.</t>
  </si>
  <si>
    <t>Lazanja testenine (velike 30x50) 1kg</t>
  </si>
  <si>
    <t>Beli kruh štruca narezan 1/1</t>
  </si>
  <si>
    <t>Polbeli kruh štruca narezan 1/1</t>
  </si>
  <si>
    <t>Koruzni kruh štruca narezan 1/1</t>
  </si>
  <si>
    <t>Ovseni kruh štruca narezan 1/1</t>
  </si>
  <si>
    <t>Polnozrnati kruh štruca narezan 1/1</t>
  </si>
  <si>
    <t>Ajdov kruh z orehi narezan 1/1</t>
  </si>
  <si>
    <t>Rženi kruh štruca narezan 1/1</t>
  </si>
  <si>
    <t>Kruh črni štruca narezan 1/1</t>
  </si>
  <si>
    <t>Pirin kruh narezan štruca 1/1</t>
  </si>
  <si>
    <t>Kruh mlečni narezan štruca 1/1</t>
  </si>
  <si>
    <t>Kruh mešani štruca narezan 1/1</t>
  </si>
  <si>
    <t>Dostava je zahtevana vsak dan do 6.30 ure.</t>
  </si>
  <si>
    <t>Buhtelj z marmelado 60g</t>
  </si>
  <si>
    <t>Buhtelj z marmelado 80g</t>
  </si>
  <si>
    <t>Pizza s šunko in sirom 130g</t>
  </si>
  <si>
    <t>Pizza s šunko in sirom 100g</t>
  </si>
  <si>
    <t>Pizza s polnovredno moko 100g</t>
  </si>
  <si>
    <t>Pizza s polnovredno moko 130g</t>
  </si>
  <si>
    <t>Rogljič mlečni 80g</t>
  </si>
  <si>
    <t>Rogljič mlečni 100g</t>
  </si>
  <si>
    <t>Francoski/masleni rogljič z lešnikovo kremo,marmelado 80g</t>
  </si>
  <si>
    <t>Francoski/masleni rogljič z lešnikovo kremo,marmelado 100g</t>
  </si>
  <si>
    <t>Francoski/masleni rogljič 80g (možnost različnih posipov)</t>
  </si>
  <si>
    <t>Orehov polžek 80g</t>
  </si>
  <si>
    <t>Orehov polžek 100g</t>
  </si>
  <si>
    <t>Blazinica/Žepek 120g (različna polnila)</t>
  </si>
  <si>
    <t>Pletenica 80g (različni posipi npr.mak,sezam)</t>
  </si>
  <si>
    <t>Pletenica 100g (različni posipi npr.mak,sezam)</t>
  </si>
  <si>
    <t>Skutina potica narezana 1/1</t>
  </si>
  <si>
    <t>Orehova potica narezana 1/1</t>
  </si>
  <si>
    <t>Hotdog štručka prerezana 100 g</t>
  </si>
  <si>
    <t>Hotdog štručka prerezana 120 g</t>
  </si>
  <si>
    <t>Štručka s sirom 80 g</t>
  </si>
  <si>
    <t>Štručka s sirom 120g</t>
  </si>
  <si>
    <t>Žemlja bela prerezana 80 g</t>
  </si>
  <si>
    <t>Žemlja bela prerezana 100 g</t>
  </si>
  <si>
    <t>Žemlja ovsena prerezana 80 g</t>
  </si>
  <si>
    <t>Žemlja ovsena prerezana 100 g</t>
  </si>
  <si>
    <t>Polnozrnati hlebček prerezan 80 g</t>
  </si>
  <si>
    <t>Polnozrnati hlebček prerezan 100 g</t>
  </si>
  <si>
    <t>Žemlja koruzna prerezana 80 g</t>
  </si>
  <si>
    <t>Žemlja koruzna prerezana 100 g</t>
  </si>
  <si>
    <t>Biga 35g</t>
  </si>
  <si>
    <t>Štručka s šunko in sirom 80 g</t>
  </si>
  <si>
    <t>Štručka s šunko in sirom 100 g</t>
  </si>
  <si>
    <t>Štručka zeliščna z maslom 80 g</t>
  </si>
  <si>
    <t>Štručka zeliščna z maslom 100 g</t>
  </si>
  <si>
    <t>Štručka polnozrnata 80 g</t>
  </si>
  <si>
    <t>Štručka polnozrnata 100 g</t>
  </si>
  <si>
    <t>Bombetka bela prerezana 80 g (različni posipi npr.sezam)</t>
  </si>
  <si>
    <t>Bombetka bela prerezana 100 g (različni posipi npr.sezam)</t>
  </si>
  <si>
    <t>Bombetka koruzna prerezana 80 g</t>
  </si>
  <si>
    <t>Bombetka koruzna prerezana 100 g</t>
  </si>
  <si>
    <t>Makovka 80 g</t>
  </si>
  <si>
    <t>Makovka 100 g</t>
  </si>
  <si>
    <t>Lepinja prerezana 80g</t>
  </si>
  <si>
    <t>Lepinja prerezana 100g</t>
  </si>
  <si>
    <t>Drobtine 1 kg</t>
  </si>
  <si>
    <t>Mlinci 1 kg</t>
  </si>
  <si>
    <t>Krof z marmeledo 100 g</t>
  </si>
  <si>
    <t>Krof oblit s čokolado 100 g</t>
  </si>
  <si>
    <t>Mufini čokoladni 60g</t>
  </si>
  <si>
    <t>Mufini čokoladni 80g</t>
  </si>
  <si>
    <t>Dostava je zahtevana vsak dan do 8.00 ure.</t>
  </si>
  <si>
    <t>Sladkor kristalni 1 kg</t>
  </si>
  <si>
    <t>Sladkor v prahu 1 kg</t>
  </si>
  <si>
    <t>čaj šipek filter 1/1</t>
  </si>
  <si>
    <t>čaj planinski filter 1/1</t>
  </si>
  <si>
    <t>čaj šipek renfuza 1/1</t>
  </si>
  <si>
    <t>čaj planinski renfuza 1/1</t>
  </si>
  <si>
    <t>čaj sadni renfuza 1/1</t>
  </si>
  <si>
    <t>čaj brusnica filter 1/1</t>
  </si>
  <si>
    <t>čaj božični filter 1/1</t>
  </si>
  <si>
    <t>čaj meta filter 1/1</t>
  </si>
  <si>
    <t>Ješpren 1/1</t>
  </si>
  <si>
    <t>Ajdova kaša 1/1</t>
  </si>
  <si>
    <t>Prosena kaša 1/1</t>
  </si>
  <si>
    <t>Mak mleti 1/1</t>
  </si>
  <si>
    <t>Mak celi 1/1</t>
  </si>
  <si>
    <t>Pšenični zdrob 1/1</t>
  </si>
  <si>
    <t>Koruzni zdrob 1/1</t>
  </si>
  <si>
    <t>Riž Zlato polje* 1/1 okroglozrnat</t>
  </si>
  <si>
    <t>Zlate kroglice 1/1</t>
  </si>
  <si>
    <t xml:space="preserve">Kruhove kocke za juho 1/1 </t>
  </si>
  <si>
    <t>Tabasco omaka 250ml</t>
  </si>
  <si>
    <t>Mini roladica Gorenjka 10/1 28g</t>
  </si>
  <si>
    <t>Krekerji Tuc slani 100g</t>
  </si>
  <si>
    <t>Zahteve za ekološke pridelke in izdelke:</t>
  </si>
  <si>
    <t>Pridelovalci morajo imeti veljaven certifikat, ki ga je izdal Kmetijsko gozdarski zavod Maribor oz. Inštitut za kontrolo in certifikacijo UM ali  Bureau Veritas.</t>
  </si>
  <si>
    <t>Sladoled lonček 120 ml</t>
  </si>
  <si>
    <t xml:space="preserve">Kruh narezan na kocke </t>
  </si>
  <si>
    <t>Sendvič s šunko in sirom(piščančji) - žemlja 140g</t>
  </si>
  <si>
    <t>Fižol zrno v dozi pakiranje 3000g</t>
  </si>
  <si>
    <t>Fižol stročji v dozi pakiranje 3000g</t>
  </si>
  <si>
    <t>Grah v dozi pakiranje 3000g</t>
  </si>
  <si>
    <t>Rdeča pesa pakiranje 4000g</t>
  </si>
  <si>
    <t>Rdeča pesa pakiranje 680g</t>
  </si>
  <si>
    <t>Kisle kumarice 4000g</t>
  </si>
  <si>
    <t>Kisle kumarice 680g</t>
  </si>
  <si>
    <t>Paprika v kisu 4000g</t>
  </si>
  <si>
    <t>Korenje -  rezanci v kisu 4000g</t>
  </si>
  <si>
    <t>Korenje v slanici 4000g</t>
  </si>
  <si>
    <t>Paradižnikovi pelati 3000g</t>
  </si>
  <si>
    <t>Paradižnik pasiran 3000g</t>
  </si>
  <si>
    <t>Koruza 3000g</t>
  </si>
  <si>
    <t>Čičerika v slanici 3000g</t>
  </si>
  <si>
    <t>Gobe v slanici 3000g</t>
  </si>
  <si>
    <t>Đuveč 4000g</t>
  </si>
  <si>
    <t>Kompot višnja 680g</t>
  </si>
  <si>
    <t>Čežana jabolčna 4000g</t>
  </si>
  <si>
    <t>Marmelada jagoda  3000g</t>
  </si>
  <si>
    <t>Marmelada marelica  3000g</t>
  </si>
  <si>
    <t>Marmelada sliva 3000g</t>
  </si>
  <si>
    <t>Ajvar 680g</t>
  </si>
  <si>
    <t>Namaz z papriko 1000g</t>
  </si>
  <si>
    <t>Hren 1000g</t>
  </si>
  <si>
    <t>panceta narezana</t>
  </si>
  <si>
    <t>Krompir žlebasti "McCam"</t>
  </si>
  <si>
    <t>Bučke hokaida</t>
  </si>
  <si>
    <t>Sendvič s suho salamo in sirom - žemlja 120g</t>
  </si>
  <si>
    <t>Sendvič s suho salamo in sirom - žemlja 140g</t>
  </si>
  <si>
    <t>čaj bezek filer 1/1</t>
  </si>
  <si>
    <t>čaj ingver filer 1/1</t>
  </si>
  <si>
    <t>Bela polenta 1/1</t>
  </si>
  <si>
    <t xml:space="preserve">                                                </t>
  </si>
  <si>
    <t>Jogurt grški 150g sadni</t>
  </si>
  <si>
    <t>Maslo 250 g</t>
  </si>
  <si>
    <t>jogurt grški 150g navadni</t>
  </si>
  <si>
    <t>Zelenjava kaiser mix 2.5kg</t>
  </si>
  <si>
    <t>korenje pariško 2,5 kg</t>
  </si>
  <si>
    <t>Piščančji zrezki panirani 1 kg</t>
  </si>
  <si>
    <t>Koruzni storžki 3000g</t>
  </si>
  <si>
    <t>čaj meta 40g</t>
  </si>
  <si>
    <t>Riž arborio za rižoto 1/1</t>
  </si>
  <si>
    <t>Bulgur 1/1</t>
  </si>
  <si>
    <t>Kvinoja 1/1</t>
  </si>
  <si>
    <t>Kalčki vloženi 3000g</t>
  </si>
  <si>
    <t>Sušen paradižnik vložen 1000g</t>
  </si>
  <si>
    <t>Vanilijevo mleko 1/1</t>
  </si>
  <si>
    <t>Sladka smetana 35% m.m., brez laktoze 200g</t>
  </si>
  <si>
    <t>Mlečna rezina MAXI KING  35g (ml.čok. 27,5%,lešniki, karamela 11,5%)</t>
  </si>
  <si>
    <t>Mlado goveje mleto meso 100%</t>
  </si>
  <si>
    <t>Mlado goveje stegno brez kosti očiščeno I.kategorija v kosu (2-3-kg)</t>
  </si>
  <si>
    <t>Mlado goveje stegno, očiščeno, zrezki I.kategorija</t>
  </si>
  <si>
    <t>Mlada goveja bržola zrezki I.kategorija</t>
  </si>
  <si>
    <t>Pleskavice iz mlade govedine, 100%mlada govedina brez dodane svinjine in alergenov</t>
  </si>
  <si>
    <t>Pleskavice (sv.in ml.gov.) 50% svinjsko meso in 50% goveje meso</t>
  </si>
  <si>
    <t>Čevapčiči mlada govedina, 100% goveje meso brez svinjine</t>
  </si>
  <si>
    <t>Telečje stegno kocke I. kategorija</t>
  </si>
  <si>
    <t>pečen pršut</t>
  </si>
  <si>
    <t xml:space="preserve">Čevapčiči piščančji min.96% piščančjega mesa </t>
  </si>
  <si>
    <t>Piščančje krače, razred kakovosti A</t>
  </si>
  <si>
    <t>Ražnjiči  piščančji z zelenjavo brez slanine</t>
  </si>
  <si>
    <t>Piščančja stegna trakci,razred kakovosti A</t>
  </si>
  <si>
    <t>Piščančje perutničke zgornji del,razred kakovosti A</t>
  </si>
  <si>
    <t>Piščančja prsa kocke,razred kakovosti A</t>
  </si>
  <si>
    <t>Piščančja prsa trakci,razred kakovosti A</t>
  </si>
  <si>
    <t>Puranja prsa zrezki,razred kakovosti A</t>
  </si>
  <si>
    <t>Puranja prsa kocke,razred kakovosti A</t>
  </si>
  <si>
    <t>Bazilika sveža</t>
  </si>
  <si>
    <t>Drobnjak sveži listi</t>
  </si>
  <si>
    <t>Peteršilj svezi listi</t>
  </si>
  <si>
    <t>Luštek sveži listi</t>
  </si>
  <si>
    <t xml:space="preserve">Kolerabica nadzemna-bela </t>
  </si>
  <si>
    <t>Krompir olupljen</t>
  </si>
  <si>
    <t>Krompir olupljen, narezan na krhlje</t>
  </si>
  <si>
    <t>Krompir olupljen, narezan na drobne kocke (1x1)</t>
  </si>
  <si>
    <t>Krompir  olupljen, narezan na kose</t>
  </si>
  <si>
    <t>Korenje očiščeno</t>
  </si>
  <si>
    <t>Korenje očiščeno , narezano na drobne kocke (1x1)</t>
  </si>
  <si>
    <t>Korenje očiščeno, narezano na tanke trakce</t>
  </si>
  <si>
    <t>Korenje očiščeno, grobo naribano</t>
  </si>
  <si>
    <t>Korenje očiščeno, zelo drobno naribano</t>
  </si>
  <si>
    <t>Paradižnik slovenski premium</t>
  </si>
  <si>
    <t xml:space="preserve">Tuna , min.70% tune v oljčnem olju , kosi,  pakiranje 1500g-2000g </t>
  </si>
  <si>
    <t>Tuna, min.70% tune v oljčnem olju, kosi, pakiranje do 80g</t>
  </si>
  <si>
    <t>Paradižnikov koncentrat – dvojni, steriliziran, min. 28 % suhe snovi, brez kemičnih konzervansov,  pakiranje 3 do 5 kg</t>
  </si>
  <si>
    <t>Špageti pakiranje od 1-10 kg</t>
  </si>
  <si>
    <t>Polnozrnati široki rezanci 1-10 kg</t>
  </si>
  <si>
    <t>Majoneza , sončnično olje 79 %, jajčni rumenjak 6 %, pakiranje 600g do 1000g</t>
  </si>
  <si>
    <t>Morska sol, fino mleta, brez dodanih sredstev za sprijemanje, pakiranje 1 kg</t>
  </si>
  <si>
    <t>pršut Kraški *z zaščitenim geografskim poreklom</t>
  </si>
  <si>
    <t>Mlečna rezina prelita s čokolado *primerljivo rezini Kinder Pingui 30g</t>
  </si>
  <si>
    <t>Mlečna rezina brez preliva *primerljivo mlečni rezini KINDER 30g</t>
  </si>
  <si>
    <t xml:space="preserve">Mlado goveje stegno kocke </t>
  </si>
  <si>
    <t>Lučka različni okusi 110 ml</t>
  </si>
  <si>
    <t>Kornet različni okusu 120 ml</t>
  </si>
  <si>
    <t>Majoneza,sončnično olje 79 %,  pasterizirani jajčni rumenjak 6 %, pakiranje 5 kg</t>
  </si>
  <si>
    <t>Gorčica  *primerljivo Thomy 3000g</t>
  </si>
  <si>
    <t>Gorčica * primerljivo Thomy* 680g</t>
  </si>
  <si>
    <t xml:space="preserve">Tatarska omaka primerljivo Thomy* 200 g (tuba) </t>
  </si>
  <si>
    <t>100% sadni obrok smuti 2,5dl (pet sedežev)</t>
  </si>
  <si>
    <t>Sendvič s šunko in sirom( piščančji)- žemlja 120 g</t>
  </si>
  <si>
    <t>Mešanica v prahu za pripravo krompirjevega pireja brez glutena in mleka 3/1</t>
  </si>
  <si>
    <t>Kuskus 5/1</t>
  </si>
  <si>
    <t>Ovseni kosmiči 1/1</t>
  </si>
  <si>
    <t>Koruzni kosmiči brez sladkorja  (corn flakes*) 1/1</t>
  </si>
  <si>
    <t>gavda narezana 1 kg</t>
  </si>
  <si>
    <t>čokolada, vanilija, jagoda  150 g</t>
  </si>
  <si>
    <t>Stročji fižol zeleni okrogli 2,5 kg</t>
  </si>
  <si>
    <t>Telečje stegno zrezki I. kategorija</t>
  </si>
  <si>
    <t>Telečja hrenovka, min. 90% govedine, brez dodane svinjine, brez alergenov</t>
  </si>
  <si>
    <t>Piščančje hrenovke</t>
  </si>
  <si>
    <t>tirolska salama</t>
  </si>
  <si>
    <t>Ocvirki zaliti v masti</t>
  </si>
  <si>
    <t>Kranjske klobase 75-80% svinjskega mesa I in II. Kategorije in največ 20-25% trde slanine, zahtevan certifikat ZGO</t>
  </si>
  <si>
    <t xml:space="preserve">Jagodni namaz (džem),70- 100% sadni delež, pakiranje do 500g </t>
  </si>
  <si>
    <t>Borovničev namaz (džem), 70-100% sadni delež, pakiranje do 500g</t>
  </si>
  <si>
    <t>Marelični namaz (džem), 70-100% sadni delež, pakiranje do 500g</t>
  </si>
  <si>
    <t>sveže listnato test 30x50 razvaljano debelejše (v roli)</t>
  </si>
  <si>
    <t>Slanik 120g</t>
  </si>
  <si>
    <t>Slanik 100g</t>
  </si>
  <si>
    <t>Trajno mleko brez laktoze 1/1</t>
  </si>
  <si>
    <t>JOGURT</t>
  </si>
  <si>
    <t>Sadni jogurtov desert 150g</t>
  </si>
  <si>
    <t>Sadni tekoči napitek  250g</t>
  </si>
  <si>
    <t>Sadna skutica 150g</t>
  </si>
  <si>
    <t>Smooti z jogurtom 250g</t>
  </si>
  <si>
    <t>Čokoladno mleko 2 dl</t>
  </si>
  <si>
    <t>Čokoladno mleko 1 l</t>
  </si>
  <si>
    <t>SKUTA</t>
  </si>
  <si>
    <t>skuta nepasirana pakiranje 5 kg</t>
  </si>
  <si>
    <t>skuta nepasirana pakiranje 0,5 kg</t>
  </si>
  <si>
    <t>skuta pasirana pakiranje  5 kg</t>
  </si>
  <si>
    <t>skuta pasirana pakiranje 0,5 kg</t>
  </si>
  <si>
    <t>SMETANA</t>
  </si>
  <si>
    <t>Kisla smetana 5 kg</t>
  </si>
  <si>
    <t>Smetana za kuhanje 1 l</t>
  </si>
  <si>
    <t>PUDING</t>
  </si>
  <si>
    <t>čokolada, vanilija  50g (4/1pakiranje)</t>
  </si>
  <si>
    <t>puding s smetano 200 g</t>
  </si>
  <si>
    <t>SIR</t>
  </si>
  <si>
    <t>edamec narezan 1 kg</t>
  </si>
  <si>
    <t>ementalec narezan 1 kg</t>
  </si>
  <si>
    <t>cheddar narezan 1kg</t>
  </si>
  <si>
    <t>feta sir  1kg</t>
  </si>
  <si>
    <t>mocarela 1 kg</t>
  </si>
  <si>
    <t>mocarela naribana</t>
  </si>
  <si>
    <t>parmezan ribani 1 kg</t>
  </si>
  <si>
    <t>edamec narezan brez laktoze 1 kg</t>
  </si>
  <si>
    <t>SIRNI NAMAZI, MASLO</t>
  </si>
  <si>
    <t xml:space="preserve">Topljeni sir - namaz 125g - 150g </t>
  </si>
  <si>
    <t>Sirni namaz natur 3 l v kanglici</t>
  </si>
  <si>
    <t>Mlečni namaz različni okusi 150 g</t>
  </si>
  <si>
    <t>Mascarpone 1 kg</t>
  </si>
  <si>
    <t>Kajmak 1 kg</t>
  </si>
  <si>
    <t>SLADOLED</t>
  </si>
  <si>
    <t>Lučka čokolada 70 ml</t>
  </si>
  <si>
    <t>Lučka ledenka-sadna brez mleka in oreščkov, 70g</t>
  </si>
  <si>
    <t>Čevapčiči (sv.in ml.gov.) 50% svinjsko meso in 50% goveje meso</t>
  </si>
  <si>
    <t>Telečje stegno v kosu, brez kosti, I.kategorija</t>
  </si>
  <si>
    <t>HRENOVKE</t>
  </si>
  <si>
    <t>Svinjska hrenovka min.75% svinjskega in govejega mesa</t>
  </si>
  <si>
    <t>Sklop 3. PERUTNINA IN PERUTNINSKI IZDELKI</t>
  </si>
  <si>
    <t>Piščančja bedra (cela), s kostjo in kožo, razred kakovosti A</t>
  </si>
  <si>
    <t>Piščančja stegna, zgornji del beder, s kostjo in kožo, razred kakovosti A</t>
  </si>
  <si>
    <t>Piščančja stegna brez kosti, zgornji del beder, s kožo, razred kakovosti A</t>
  </si>
  <si>
    <t>Piščančja prsa zrezki,razred kakovosti A</t>
  </si>
  <si>
    <t>Piščančja prsa s kostmi in kožo, razred kakovosti A</t>
  </si>
  <si>
    <t>Piščančja jetra, želodčki, srčki</t>
  </si>
  <si>
    <t>Piščančje mleto meso</t>
  </si>
  <si>
    <t>SALAMA NAREZANA 1 KG</t>
  </si>
  <si>
    <t>SALAMA NAREZANA</t>
  </si>
  <si>
    <t>Piščančja posebna brez glutena, min.70% piščančjega mesa</t>
  </si>
  <si>
    <t>Piščančja salama posebna zelenjavna</t>
  </si>
  <si>
    <t>Piščančja salama posebna s sirom</t>
  </si>
  <si>
    <t>Piščančja salama prsa brez glutena, min.80% piščančjega mesa</t>
  </si>
  <si>
    <t>Piščančja šunka, min 70% piščančjega mesa</t>
  </si>
  <si>
    <t>Puranja šunka , min 70% puranjega mesa</t>
  </si>
  <si>
    <t>aljaževa salama</t>
  </si>
  <si>
    <t>suha ogrska salama</t>
  </si>
  <si>
    <t>suha grofovska salama</t>
  </si>
  <si>
    <t>domača suha salama</t>
  </si>
  <si>
    <t>goveja suha salama brez svinjine</t>
  </si>
  <si>
    <t>Pivovska klobasa</t>
  </si>
  <si>
    <t>Pečenice</t>
  </si>
  <si>
    <t>Vitki som - Pangasius spp, file I. kvaliteta,  brez kosti in kože,20% vodne glazure 1kg</t>
  </si>
  <si>
    <t>Losos - atlantski Salmo salar, porcijski,brez kože, 25% vodne glazure</t>
  </si>
  <si>
    <t>Oslič file, argentinski Merluccius hubbsi, brez kosti in kože, I.kvaliteta, 1 kg</t>
  </si>
  <si>
    <t>Oslič file, argentinski - Merluccius hubbsi, paniran, iz fileja, 1 kg</t>
  </si>
  <si>
    <t>škarpena Scorpaena spp, file, brez kosti, I.kvaliteta</t>
  </si>
  <si>
    <t>Brancin - Dicentrarchus labrax, file ,25% vodne glazure</t>
  </si>
  <si>
    <t>Novozelanski repak file Macuronus novaezealandiae</t>
  </si>
  <si>
    <t>Orada Sparus aurata, file, max 25% vodne glazure</t>
  </si>
  <si>
    <t>Rakove klešče</t>
  </si>
  <si>
    <t>Ribje plačke</t>
  </si>
  <si>
    <t>Sklop 5. ZAMRZNJENA ZELENJAVA IN OSTALI IZDELKI</t>
  </si>
  <si>
    <t>Sklop 4. ZAMRZNJENE RIBE</t>
  </si>
  <si>
    <t>Korenje baby 2,5 kg</t>
  </si>
  <si>
    <t>Zelenjava euro mix 2,5,kg</t>
  </si>
  <si>
    <t>Zelenjava julienne mix rezanci 2,5,kg</t>
  </si>
  <si>
    <t>Koruza mini storžki 2,5</t>
  </si>
  <si>
    <t xml:space="preserve">Zucchini mix 2,5 </t>
  </si>
  <si>
    <t>Kitajski mix 2,5</t>
  </si>
  <si>
    <t>Špinača pasirana 2.5 kg</t>
  </si>
  <si>
    <t>Grah 2,5</t>
  </si>
  <si>
    <t>Krompir v krhljih (za pečenje v pečici ali fritezi) 2.5 kg</t>
  </si>
  <si>
    <t>SADJE</t>
  </si>
  <si>
    <t>ZELENJAVA</t>
  </si>
  <si>
    <t>IZDELKI IZ TESTA</t>
  </si>
  <si>
    <t>Zdrobovi ocvrtki 1 kg</t>
  </si>
  <si>
    <t>ZAMRZNJENI PERUTNINSKI IZDELKI</t>
  </si>
  <si>
    <t>Piščančji medaljoni iz pravih filejev (svetlo meso)</t>
  </si>
  <si>
    <t>Sklop 6. JAJCA</t>
  </si>
  <si>
    <t>Jajca "A" razred, talna reja, masa jajce L (63-72g), maksimalno dovoljeno pakiranje 30/1</t>
  </si>
  <si>
    <t>Sklop 7. SVEŽE SADJE IN ZELENJAVA</t>
  </si>
  <si>
    <t>Čebula sveža očiščena narezana na zelo drobne kocke</t>
  </si>
  <si>
    <t xml:space="preserve">Por očiščen, narezan </t>
  </si>
  <si>
    <t>Paprika mix narezana očiščena</t>
  </si>
  <si>
    <t>Kislo zelje 1 kg</t>
  </si>
  <si>
    <t>Kisla repa 1 kg</t>
  </si>
  <si>
    <t>Rdeča redkvica brez zelenja</t>
  </si>
  <si>
    <t xml:space="preserve">Sojini kalčki </t>
  </si>
  <si>
    <t>SOLATA</t>
  </si>
  <si>
    <t>Kristalka - solata v glavah</t>
  </si>
  <si>
    <t>Kristalka očiščena</t>
  </si>
  <si>
    <t>Endivija očiščena</t>
  </si>
  <si>
    <t>Radič očiščen mešan ( 50% beli+50% rdeči)</t>
  </si>
  <si>
    <t>Rukola očiščena</t>
  </si>
  <si>
    <t>Motovilec očiščen</t>
  </si>
  <si>
    <t>Ledenka očiščena</t>
  </si>
  <si>
    <t>Majniška očiščena</t>
  </si>
  <si>
    <t>Limone</t>
  </si>
  <si>
    <t>Hruške</t>
  </si>
  <si>
    <t>Banane</t>
  </si>
  <si>
    <t>Kivi</t>
  </si>
  <si>
    <t>Pomaranče</t>
  </si>
  <si>
    <t>Nektarine</t>
  </si>
  <si>
    <t>Slive ringlo</t>
  </si>
  <si>
    <t>Grozdje - belo</t>
  </si>
  <si>
    <t>Grozdje - rdeče</t>
  </si>
  <si>
    <t>Breskve</t>
  </si>
  <si>
    <t>Mandarine</t>
  </si>
  <si>
    <t>Klementine</t>
  </si>
  <si>
    <t>Ananas</t>
  </si>
  <si>
    <t>Lubenica</t>
  </si>
  <si>
    <t>Jagode</t>
  </si>
  <si>
    <t>Melone</t>
  </si>
  <si>
    <t>Marelice</t>
  </si>
  <si>
    <t>Češnje</t>
  </si>
  <si>
    <t>Kaki vanilija</t>
  </si>
  <si>
    <t>Mango</t>
  </si>
  <si>
    <t>SUHO SADJE</t>
  </si>
  <si>
    <t>Jabolčni krhlji</t>
  </si>
  <si>
    <t>Fige</t>
  </si>
  <si>
    <t>Slive</t>
  </si>
  <si>
    <t>Rozine</t>
  </si>
  <si>
    <t>Orehova jedrca</t>
  </si>
  <si>
    <t>Orehova jedrca mleta rinfuza</t>
  </si>
  <si>
    <t>Lešniki</t>
  </si>
  <si>
    <t>Suho sadje mešano</t>
  </si>
  <si>
    <t>Mango suhi</t>
  </si>
  <si>
    <t>Brusnice</t>
  </si>
  <si>
    <t>Sklop 8. KONZERVIRANA ZELENJAVA, SADJE</t>
  </si>
  <si>
    <t>KOMPOT</t>
  </si>
  <si>
    <t>Breskev 3000g</t>
  </si>
  <si>
    <t>Marelica 3000g</t>
  </si>
  <si>
    <t>Ananas 3000g</t>
  </si>
  <si>
    <t>Jagoda 3000g</t>
  </si>
  <si>
    <t>Hruška 3000g</t>
  </si>
  <si>
    <t>MARMELADA, NAMAZI</t>
  </si>
  <si>
    <t>Sklop 9. SADNI SOKOVI IN DRUGI NAPITKI</t>
  </si>
  <si>
    <t>Malina</t>
  </si>
  <si>
    <t>Jabolko</t>
  </si>
  <si>
    <t>Limona</t>
  </si>
  <si>
    <t>Pomaranča</t>
  </si>
  <si>
    <t>Borovnica</t>
  </si>
  <si>
    <t>Gozdni sadeži</t>
  </si>
  <si>
    <t>Tropski  sadeži</t>
  </si>
  <si>
    <t>SIRUP 5L</t>
  </si>
  <si>
    <t>SOK</t>
  </si>
  <si>
    <t>Jabolko 100% sadni delež  1/1</t>
  </si>
  <si>
    <t>Pomaranča 100% sadni delež  1/1</t>
  </si>
  <si>
    <t>Multivitaminski 100% sadni delež 1/1</t>
  </si>
  <si>
    <t>Jagoda 40%  sadni delež1/1</t>
  </si>
  <si>
    <t>Ananas 100% sadni delež 1/1</t>
  </si>
  <si>
    <t>Hruška min. 40% sadni delež 1/1</t>
  </si>
  <si>
    <t>SOKOVI PAKIRANJE 0,2L</t>
  </si>
  <si>
    <t>Pomaranča 100% sadni delež 0,2 l</t>
  </si>
  <si>
    <t>Ananas 100% sadni delež 0,2l</t>
  </si>
  <si>
    <t>100% motni jabolčni sok z dodanim ca 0,2 l</t>
  </si>
  <si>
    <t>Multivitaminski 100% sadni delež 0,2l</t>
  </si>
  <si>
    <t>Nektar hruška min.50% sadni delež 0,2l</t>
  </si>
  <si>
    <t>Nektar jagoda min.45% sadni delež 0,2l</t>
  </si>
  <si>
    <t>Voda zala* 0.5l</t>
  </si>
  <si>
    <t>Sklop 10. TESTENINE</t>
  </si>
  <si>
    <t>Casarecce (fuži) testenine pakiranje 1- 10 kg</t>
  </si>
  <si>
    <t>Polžki srednji 1-10 kg</t>
  </si>
  <si>
    <t>Metuljčki 1-10 kg</t>
  </si>
  <si>
    <t>Vlivanci za prilogo 1-10 kg</t>
  </si>
  <si>
    <t>Krpice 1-10 kg</t>
  </si>
  <si>
    <t>Široki rezanci 1 -10 kg</t>
  </si>
  <si>
    <t xml:space="preserve">JUŠNE ZAKUHE </t>
  </si>
  <si>
    <t>Ribana kaša 1 kg</t>
  </si>
  <si>
    <t>Črke za zakuho 1 kg</t>
  </si>
  <si>
    <t>Jušni rezanci 1 kg</t>
  </si>
  <si>
    <t>Sklop 12. PEKOVSKI IZDELKI</t>
  </si>
  <si>
    <t>Sklop 11. KRUH</t>
  </si>
  <si>
    <t>Sklop 13. SLAŠČIČARSKI IZDELKI</t>
  </si>
  <si>
    <t>ZAVITEK</t>
  </si>
  <si>
    <t>Sadni-borovnica 100g</t>
  </si>
  <si>
    <t>Sadni - jabolka 100g</t>
  </si>
  <si>
    <t>Skutin 100g</t>
  </si>
  <si>
    <t>Sadno-skutin 100g</t>
  </si>
  <si>
    <t>Sadni -borovnica 80g</t>
  </si>
  <si>
    <t>Sadni- jabolka 80g</t>
  </si>
  <si>
    <t>Skutin 80g</t>
  </si>
  <si>
    <t>Sadno-skutin 80g</t>
  </si>
  <si>
    <t>REZINE IN ROLADE</t>
  </si>
  <si>
    <t>Sadne rezine 60g</t>
  </si>
  <si>
    <t>Sadne rezine 80g</t>
  </si>
  <si>
    <t>Čokoladna rezina 60 g</t>
  </si>
  <si>
    <t>Čokoladna rezina 80 g</t>
  </si>
  <si>
    <t>Sadne rolade 80 g</t>
  </si>
  <si>
    <t>Sadne rolade 100g</t>
  </si>
  <si>
    <t>Čokoladne rolade 80g</t>
  </si>
  <si>
    <t>Čokoladne rolade 100g</t>
  </si>
  <si>
    <t>Ježki 60 g</t>
  </si>
  <si>
    <t>Ježki 80 g</t>
  </si>
  <si>
    <t>Tiramisu 60 g</t>
  </si>
  <si>
    <t>Tiramisu 80 g</t>
  </si>
  <si>
    <t>Sadna - skutina 80g</t>
  </si>
  <si>
    <t>Sadna - skutina 100g</t>
  </si>
  <si>
    <t>PITA</t>
  </si>
  <si>
    <t>KOLAČI, NARASTEK</t>
  </si>
  <si>
    <t>Marmorni  60 g</t>
  </si>
  <si>
    <t>Marmorni 80g</t>
  </si>
  <si>
    <t>Sadni  60  g</t>
  </si>
  <si>
    <t>Sadni 80 g</t>
  </si>
  <si>
    <t>Jogurtov 60g</t>
  </si>
  <si>
    <t>Jogurtov 80g</t>
  </si>
  <si>
    <t>MAFINI</t>
  </si>
  <si>
    <t>Sklop 14. OSTALO PREHRAMBENO BLAGO</t>
  </si>
  <si>
    <t>OLJE</t>
  </si>
  <si>
    <t>Jedilno rafinirano sončično olje 100 %, pakiranje 1 L</t>
  </si>
  <si>
    <t xml:space="preserve">Bučno olje 100 %, hladno stiskano, jedilno nerafinirano, pakiranje do 1 L </t>
  </si>
  <si>
    <t>Oljčno olje 100 %, ekstra deviško, pakiranje do 1 L v stekleni embalaži</t>
  </si>
  <si>
    <t>Olje za cvrenje, dodan atioksidant, 10L</t>
  </si>
  <si>
    <t>KIS</t>
  </si>
  <si>
    <t>Vinski kis 4 %, naravni postopek kisanja, brez antioksidantov in konzervansov, pakiranje od 1 do 5 L</t>
  </si>
  <si>
    <t>Jabolčni kis, 4-5 %, naravni postopek kisanja, brez antioksidantov in konzervansov, pakiranje od 1 do 5 L</t>
  </si>
  <si>
    <t>JUHE, 1KG</t>
  </si>
  <si>
    <t>Sirova omaka *knorr</t>
  </si>
  <si>
    <t>Goveja juha koncentrat (ne v prahu), brez ojačevalcev okusa</t>
  </si>
  <si>
    <t>Špargljeva - kremna juha, brez ojačevalcev okusa</t>
  </si>
  <si>
    <t>Gobova juha, brez ojačevalcev okusa</t>
  </si>
  <si>
    <t>ZAČIMBE</t>
  </si>
  <si>
    <t>Poper mleti 100g</t>
  </si>
  <si>
    <t>Kajenski poper 100g</t>
  </si>
  <si>
    <t>Timijan 100g</t>
  </si>
  <si>
    <t>Cimet mleti 20 g</t>
  </si>
  <si>
    <t>Klinčki celi 20 g</t>
  </si>
  <si>
    <t>Paprika rdeča sladka 1kg</t>
  </si>
  <si>
    <t>Lovor list celi doza 1 kg</t>
  </si>
  <si>
    <t>Rožmarin 22g</t>
  </si>
  <si>
    <t>Drobnjak rezan doza 1 kg</t>
  </si>
  <si>
    <t>Peteršilj suhi 1kg</t>
  </si>
  <si>
    <t>Zelena sušena gomolj 500g</t>
  </si>
  <si>
    <t>Zelena sušena listi 500g</t>
  </si>
  <si>
    <t>Muškatni orešček mleti 500 g</t>
  </si>
  <si>
    <t>Majaron doza 1/1</t>
  </si>
  <si>
    <t>Curry 185g</t>
  </si>
  <si>
    <t>Žafranika 10 g</t>
  </si>
  <si>
    <t>Čebula pražena 1 kg</t>
  </si>
  <si>
    <t>Kurkuma 50g</t>
  </si>
  <si>
    <t>Rožmarin mleti 100g</t>
  </si>
  <si>
    <t>Sušeni paradižnik v prahu 50g</t>
  </si>
  <si>
    <t>Mešanica začimb za perutnino 500g</t>
  </si>
  <si>
    <t>Mešanica začimb za ribe 500g</t>
  </si>
  <si>
    <t>Mešanica začimb za svinjino 500g</t>
  </si>
  <si>
    <t>Dodatek jedem  natur min 30% sušene zelenjave, brez glutena, brez dodanih ojačevalcev okusa, z morsko soljo  *primerljivo vegeta podravka* 3kg</t>
  </si>
  <si>
    <t>Dodatek jedem sušena zelenjava min 15,5%, brez mleka in glutena * primerljivo vegeta podravka 1 kg</t>
  </si>
  <si>
    <t>Pečenkina omaka (ne prah) 1 kg knoor*</t>
  </si>
  <si>
    <t>Kakav v granulah primeren za napitke (min. 25% kakavovega masla), pakiranje min.1 kg</t>
  </si>
  <si>
    <t>Kavni nadomestek pražen ječmen, pražena korenina cikorije (instant kot proja),  pakiranje min. 1 kg</t>
  </si>
  <si>
    <t>Hrana otroška instant, okus čokolada, žita 55% (pšenični zdrob, pšenična moka), čokolada v prahu 18%, večje pakiranje (kvaliteta kot npr. Čokolino) 1kg</t>
  </si>
  <si>
    <t>Hrana otroška instant, okus keksi, keksi z maslom 33%, min. 7 vitaminov, večje pakiranje (kvaliteta kot npr. Keksolino)  1kg</t>
  </si>
  <si>
    <t>PAŠTETA</t>
  </si>
  <si>
    <t>Jetrna pakiranje min.800g</t>
  </si>
  <si>
    <t xml:space="preserve">Piščančja brez svinjine pakiranje min.800 g  </t>
  </si>
  <si>
    <t>Pašteta s tuno, kuhano meso tune min. 32% kot argeta,95g</t>
  </si>
  <si>
    <t xml:space="preserve">Pašteta kokošja, kuhano kokošje meso min. 24%, dodane mlečne beljakovine, kot junior Argeta, 95 g              </t>
  </si>
  <si>
    <t>SLAŠČIČARSKI DODATKI</t>
  </si>
  <si>
    <t>Pecilni prašek 1/1</t>
  </si>
  <si>
    <t>Vanilij sladkor  1/1</t>
  </si>
  <si>
    <t>Preliv čokoladni 1l/1</t>
  </si>
  <si>
    <t>Preliv sadni 1l/1</t>
  </si>
  <si>
    <t>Čokoladne mrvice 200g</t>
  </si>
  <si>
    <t>Pisane mrvice 200g</t>
  </si>
  <si>
    <t>Naribana čokolada 200g</t>
  </si>
  <si>
    <t>Jedilni škrob 1kg</t>
  </si>
  <si>
    <t>Lešniki mleti 1 kg</t>
  </si>
  <si>
    <t>Mandelji lističi 100g</t>
  </si>
  <si>
    <t>Puding v prahu vanilija 1/1</t>
  </si>
  <si>
    <t>Puding v prahu čokolada 1/1</t>
  </si>
  <si>
    <t>Puding v prahu jagoda 1/1</t>
  </si>
  <si>
    <t>Soda bikarbona 1/1</t>
  </si>
  <si>
    <t>Želatina fix 1/1</t>
  </si>
  <si>
    <t>Kakavov prah min.30% kakavovega masla 1kg</t>
  </si>
  <si>
    <t>Čokolada v prahu, min 36% delež kakavovih delcev, 1 kg</t>
  </si>
  <si>
    <t>Čokolada jedilna, min 40% kakavovih delcev, 1/1</t>
  </si>
  <si>
    <t>NAMAZI</t>
  </si>
  <si>
    <t>Lešnikov kakavovnamaz, min.lešniki 13%, kakav 7,4%, mleko 6,6%, brez dodanih konzervansov, barvil , *primerljivo Nutella 1/1</t>
  </si>
  <si>
    <t>Lešnikov kakavov namaz, min. lešniki 13%, kakav 7,4% ,mleko 6,6%, brez dodanih konzervansov, barvil , * primerljivo Nutella 3/1</t>
  </si>
  <si>
    <t>ČAJI</t>
  </si>
  <si>
    <t>čaj sadni filter, okus malina,okus jagoda, okus borovnica 1/1</t>
  </si>
  <si>
    <t>KOSMIČI</t>
  </si>
  <si>
    <t>Kroglice žitne vitaminizirane oblite s čokolado, večje pakiranje (kvaliteta kot npr. Nesquik)</t>
  </si>
  <si>
    <t>Kosmiči čokoladne blazinice polnjene z mlečno čokolado, (kot Kellogs), večje pakiranje</t>
  </si>
  <si>
    <t>Kosmiči s sadjem, čokolado in oreščki (Granola)  1/1</t>
  </si>
  <si>
    <t>MOKA</t>
  </si>
  <si>
    <t>OSTALO</t>
  </si>
  <si>
    <t>Pirina moka 1/1</t>
  </si>
  <si>
    <t>Gladka TIP 400, posebna bela 1/1</t>
  </si>
  <si>
    <t>Rožičeva moka 250 g</t>
  </si>
  <si>
    <t>Kokosova moka 500 g</t>
  </si>
  <si>
    <t>Koruzna moka 1/1</t>
  </si>
  <si>
    <t xml:space="preserve">Riž  dolgozrnati parbolait  (primerljivo Bali) 10/1 </t>
  </si>
  <si>
    <t>Sojina omaka 250 ml</t>
  </si>
  <si>
    <t>Kava prava, črna, mleta, zahtevano 70 do 75% arabica, kvaliteta barcafe 100g</t>
  </si>
  <si>
    <t>MED</t>
  </si>
  <si>
    <t xml:space="preserve">Med gozdni, zaščiteno geografsko poreklo, pakiranje 3 kg </t>
  </si>
  <si>
    <t>Med cvetlični, zaščiteno geografsko poreklo, pakiranje 3 kg</t>
  </si>
  <si>
    <t>Sklop 15. BIO SOKOVI</t>
  </si>
  <si>
    <t>Bio jabolčni sok 100 % sd, 0,2 l</t>
  </si>
  <si>
    <t>Bio sok jabolko, grozdje, robida, 100 % sd, 0,2 l</t>
  </si>
  <si>
    <t>Bio sok jabolko, breskev, korenje, 100 % sd, 0,2 l</t>
  </si>
  <si>
    <t>Bio sveže stisnjen motni jabolčni sok, 100 % 1l</t>
  </si>
  <si>
    <t>Bio sok jabolko, breskev, korenje 1l</t>
  </si>
  <si>
    <t>Bio sok jabolko, robida 1l</t>
  </si>
  <si>
    <t>Sklop 16. EKOLOŠKI KRUH IN PEKOVSKO PECIVO</t>
  </si>
  <si>
    <t>Bio pirino pecivo narejeno iz bio mok, posuto z bio bučnimi semeni in bio sončičnimi semeni</t>
  </si>
  <si>
    <t>Bio pšenična bela štručka, narejeno iz bio moke</t>
  </si>
  <si>
    <t>Bio pšenična bela štručka prerezana, narejeno iz bio moke</t>
  </si>
  <si>
    <t>Bio kruh ovseni mešani, narezan, pakiran v modelu</t>
  </si>
  <si>
    <t>Bio kruh pšenični beli, narezan, pakiran, iz bio pšenične moke, štruca</t>
  </si>
  <si>
    <t>Bio kruh ajdov mešani, narezan, pakiran v modelu</t>
  </si>
  <si>
    <t>Bio kruh pirin mešani, narezan, pakiran v modelu</t>
  </si>
  <si>
    <t>Sklop 17. EKOLOŠKO SADJE IN ZELENJAVA</t>
  </si>
  <si>
    <t>Ekološke jagode</t>
  </si>
  <si>
    <t>Ekološke hruške</t>
  </si>
  <si>
    <t>Ekološke slive</t>
  </si>
  <si>
    <t>Ekološke breskve</t>
  </si>
  <si>
    <t>Ekološke limone</t>
  </si>
  <si>
    <t>Ekološke banane</t>
  </si>
  <si>
    <t>Ekološke pomaranče</t>
  </si>
  <si>
    <t>Ekološki kaki vanilija</t>
  </si>
  <si>
    <t>Ekološko zelje</t>
  </si>
  <si>
    <t>Ekološko kislo zelje renfuza</t>
  </si>
  <si>
    <t>Ekološki paradižnik</t>
  </si>
  <si>
    <t>Ekološki krompir</t>
  </si>
  <si>
    <t>KAŠA BIO ajdova</t>
  </si>
  <si>
    <t>BIO KORUZNI ZDROB</t>
  </si>
  <si>
    <t>BIO PŠENIČNI ZDROB</t>
  </si>
  <si>
    <t>Sklop 18. EKOLOŠKA ŽITA IN ŽITNI IZDELKI</t>
  </si>
  <si>
    <t>Jogurt brez laktoze 180g navadni</t>
  </si>
  <si>
    <t>Jogurt brez laktoze 180g sadni</t>
  </si>
  <si>
    <t>pečena hamburška slanina</t>
  </si>
  <si>
    <t>Piščančji polpeti 400g-600g</t>
  </si>
  <si>
    <t>Spomladanski zavitki 1 kg</t>
  </si>
  <si>
    <t>3 leta</t>
  </si>
  <si>
    <t>Ajdov kruh narezan 1/1</t>
  </si>
  <si>
    <t>Pizza s sirom 100g</t>
  </si>
  <si>
    <t>Pizza s sirom 130g</t>
  </si>
  <si>
    <r>
      <t>Burek mesni (gov. ali svi.)150 g sveži (</t>
    </r>
    <r>
      <rPr>
        <b/>
        <sz val="9"/>
        <rFont val="Tahoma"/>
        <family val="2"/>
        <charset val="238"/>
      </rPr>
      <t>topel</t>
    </r>
    <r>
      <rPr>
        <sz val="9"/>
        <rFont val="Tahoma"/>
        <family val="2"/>
        <charset val="238"/>
      </rPr>
      <t>)</t>
    </r>
  </si>
  <si>
    <r>
      <t xml:space="preserve">Burek mesni (gov. ali svi.)250 g sveži </t>
    </r>
    <r>
      <rPr>
        <b/>
        <sz val="9"/>
        <rFont val="Tahoma"/>
        <family val="2"/>
        <charset val="238"/>
      </rPr>
      <t>(topel</t>
    </r>
    <r>
      <rPr>
        <sz val="9"/>
        <rFont val="Tahoma"/>
        <family val="2"/>
        <charset val="238"/>
      </rPr>
      <t>)</t>
    </r>
  </si>
  <si>
    <r>
      <t xml:space="preserve">Burek sirov  150 g sveži </t>
    </r>
    <r>
      <rPr>
        <b/>
        <sz val="9"/>
        <rFont val="Tahoma"/>
        <family val="2"/>
        <charset val="238"/>
      </rPr>
      <t>(topel)</t>
    </r>
  </si>
  <si>
    <r>
      <t xml:space="preserve">Burek sirov  250 g sveži </t>
    </r>
    <r>
      <rPr>
        <b/>
        <sz val="9"/>
        <rFont val="Tahoma"/>
        <family val="2"/>
        <charset val="238"/>
      </rPr>
      <t>(topel)</t>
    </r>
  </si>
  <si>
    <t>Poper črni celi  100 g</t>
  </si>
  <si>
    <t>Kumina mleta doza 200-400g</t>
  </si>
  <si>
    <t>Česen grobo mleti 500g</t>
  </si>
  <si>
    <t>Šetraj zdrobljeni doza 400g</t>
  </si>
  <si>
    <t>Čebula granulat 200-400g</t>
  </si>
  <si>
    <t>Aroma jagoda 10 ml</t>
  </si>
  <si>
    <t>Aroma vanilija 10 ml</t>
  </si>
  <si>
    <t>Aroma rum  10 ml</t>
  </si>
  <si>
    <t xml:space="preserve">čaj ingver 40g </t>
  </si>
  <si>
    <t>Riž 3 žita(riž, pira, ječmen) *Zlato polje 800g</t>
  </si>
  <si>
    <t>Riž 3 barvni mix (rjavi parbolait riž, rdeča kvinoja,pražena ajda) *Zlato polje 800g</t>
  </si>
  <si>
    <t>Med gozdni, zaščiteno geografsko poreklo, pakiranje  900g</t>
  </si>
  <si>
    <t>Med cvetlični, zaščiteno geografsko poreklo, pakiranje 900g</t>
  </si>
  <si>
    <t>Piščančji koščki-trakci-kebab začinjeni</t>
  </si>
  <si>
    <t xml:space="preserve">              * ali enakovredno kvalitete in okusa</t>
  </si>
  <si>
    <t>3 let</t>
  </si>
  <si>
    <t>KOLIČINA 1 leto</t>
  </si>
  <si>
    <t>shema kakovosti</t>
  </si>
  <si>
    <t>VREDNOST Z DDV za ponujeno pakiranje</t>
  </si>
  <si>
    <t>OBRAZEC 1</t>
  </si>
  <si>
    <t>OBRAZEc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</si>
</sst>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sz val="10"/>
      <name val="Tahoma"/>
      <family val="2"/>
      <charset val="238"/>
    </font>
    <font>
      <b/>
      <sz val="9"/>
      <color indexed="8"/>
      <name val="Tahoma"/>
      <family val="2"/>
      <charset val="238"/>
    </font>
    <font>
      <sz val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10"/>
      <name val="Arial"/>
      <family val="2"/>
      <charset val="238"/>
    </font>
    <font>
      <sz val="10"/>
      <color indexed="8"/>
      <name val="Tahoma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sz val="9"/>
      <color rgb="FF333333"/>
      <name val="Tahoma"/>
      <family val="2"/>
      <charset val="238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9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1" fillId="0" borderId="0"/>
    <xf numFmtId="44" fontId="22" fillId="0" borderId="0" applyFont="0" applyFill="0" applyBorder="0" applyAlignment="0" applyProtection="0"/>
  </cellStyleXfs>
  <cellXfs count="10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4" fontId="4" fillId="2" borderId="1" xfId="0" applyNumberFormat="1" applyFont="1" applyFill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7" fillId="0" borderId="1" xfId="1" applyFont="1" applyBorder="1" applyAlignment="1">
      <alignment horizont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0" fontId="8" fillId="0" borderId="1" xfId="0" applyFont="1" applyBorder="1"/>
    <xf numFmtId="0" fontId="13" fillId="0" borderId="6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8" fillId="0" borderId="6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5" fillId="0" borderId="0" xfId="0" applyFont="1"/>
    <xf numFmtId="0" fontId="7" fillId="0" borderId="4" xfId="1" applyFont="1" applyBorder="1" applyAlignment="1">
      <alignment horizontal="center" wrapText="1"/>
    </xf>
    <xf numFmtId="0" fontId="3" fillId="0" borderId="3" xfId="0" applyFont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left" wrapText="1"/>
    </xf>
    <xf numFmtId="4" fontId="3" fillId="0" borderId="8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9" xfId="0" applyFont="1" applyBorder="1" applyAlignment="1">
      <alignment horizontal="center" wrapText="1"/>
    </xf>
    <xf numFmtId="4" fontId="3" fillId="0" borderId="9" xfId="0" applyNumberFormat="1" applyFont="1" applyBorder="1" applyAlignment="1">
      <alignment horizontal="center" wrapText="1"/>
    </xf>
    <xf numFmtId="0" fontId="3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16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justify" vertical="center" wrapText="1"/>
    </xf>
    <xf numFmtId="0" fontId="19" fillId="0" borderId="1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4" borderId="1" xfId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left" wrapText="1"/>
    </xf>
    <xf numFmtId="0" fontId="3" fillId="4" borderId="2" xfId="0" applyFont="1" applyFill="1" applyBorder="1" applyAlignment="1">
      <alignment horizontal="center" wrapText="1"/>
    </xf>
    <xf numFmtId="4" fontId="3" fillId="4" borderId="2" xfId="0" applyNumberFormat="1" applyFont="1" applyFill="1" applyBorder="1" applyAlignment="1">
      <alignment horizontal="center" wrapText="1"/>
    </xf>
    <xf numFmtId="0" fontId="9" fillId="4" borderId="1" xfId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4" fillId="4" borderId="2" xfId="0" applyFont="1" applyFill="1" applyBorder="1" applyAlignment="1">
      <alignment horizontal="center" wrapText="1"/>
    </xf>
    <xf numFmtId="4" fontId="4" fillId="4" borderId="2" xfId="0" applyNumberFormat="1" applyFont="1" applyFill="1" applyBorder="1" applyAlignment="1">
      <alignment horizontal="center" wrapText="1"/>
    </xf>
    <xf numFmtId="0" fontId="0" fillId="4" borderId="1" xfId="0" applyFill="1" applyBorder="1"/>
    <xf numFmtId="0" fontId="3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" fontId="4" fillId="0" borderId="2" xfId="0" applyNumberFormat="1" applyFont="1" applyBorder="1" applyAlignment="1">
      <alignment horizontal="center" wrapText="1"/>
    </xf>
    <xf numFmtId="0" fontId="0" fillId="0" borderId="1" xfId="0" applyBorder="1"/>
    <xf numFmtId="0" fontId="6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 shrinkToFit="1"/>
    </xf>
    <xf numFmtId="0" fontId="3" fillId="0" borderId="4" xfId="0" applyFont="1" applyBorder="1" applyAlignment="1">
      <alignment horizontal="left" wrapText="1"/>
    </xf>
    <xf numFmtId="0" fontId="12" fillId="0" borderId="0" xfId="0" applyFont="1" applyAlignment="1">
      <alignment horizontal="left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1" fontId="23" fillId="5" borderId="1" xfId="6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3" fontId="8" fillId="0" borderId="9" xfId="0" applyNumberFormat="1" applyFont="1" applyBorder="1" applyAlignment="1">
      <alignment horizontal="center" vertical="center"/>
    </xf>
    <xf numFmtId="3" fontId="8" fillId="4" borderId="9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6" fillId="3" borderId="4" xfId="1" applyFont="1" applyFill="1" applyBorder="1" applyAlignment="1">
      <alignment horizontal="right" wrapText="1"/>
    </xf>
    <xf numFmtId="0" fontId="6" fillId="3" borderId="3" xfId="1" applyFont="1" applyFill="1" applyBorder="1" applyAlignment="1">
      <alignment horizontal="right" wrapText="1"/>
    </xf>
    <xf numFmtId="0" fontId="6" fillId="3" borderId="2" xfId="1" applyFont="1" applyFill="1" applyBorder="1" applyAlignment="1">
      <alignment horizontal="right" wrapText="1"/>
    </xf>
    <xf numFmtId="0" fontId="12" fillId="0" borderId="0" xfId="0" applyFont="1" applyAlignment="1">
      <alignment horizontal="left"/>
    </xf>
  </cellXfs>
  <cellStyles count="7">
    <cellStyle name="Currency" xfId="6" builtinId="4"/>
    <cellStyle name="Navadno 2" xfId="2" xr:uid="{00000000-0005-0000-0000-000001000000}"/>
    <cellStyle name="Navadno 3" xfId="3" xr:uid="{00000000-0005-0000-0000-000002000000}"/>
    <cellStyle name="Navadno 3 2" xfId="5" xr:uid="{00000000-0005-0000-0000-000003000000}"/>
    <cellStyle name="Navadno 4" xfId="4" xr:uid="{00000000-0005-0000-0000-000004000000}"/>
    <cellStyle name="Navadno_List1 2 2" xfId="1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1"/>
  <sheetViews>
    <sheetView tabSelected="1" topLeftCell="A45" workbookViewId="0">
      <selection activeCell="L4" sqref="L4"/>
    </sheetView>
  </sheetViews>
  <sheetFormatPr baseColWidth="10" defaultColWidth="8.83203125" defaultRowHeight="15" x14ac:dyDescent="0.2"/>
  <cols>
    <col min="1" max="1" width="5.5" customWidth="1"/>
    <col min="2" max="2" width="3.33203125" customWidth="1"/>
    <col min="3" max="3" width="38.1640625" bestFit="1" customWidth="1"/>
    <col min="4" max="4" width="4.6640625" customWidth="1"/>
    <col min="5" max="5" width="24.5" bestFit="1" customWidth="1"/>
    <col min="6" max="6" width="12.66406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15.5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  <c r="L3" t="s">
        <v>702</v>
      </c>
    </row>
    <row r="4" spans="1:13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36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48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701</v>
      </c>
    </row>
    <row r="16" spans="1:13" x14ac:dyDescent="0.2">
      <c r="B16" s="9">
        <v>1</v>
      </c>
      <c r="C16" s="8" t="s">
        <v>17</v>
      </c>
      <c r="D16" s="7" t="s">
        <v>18</v>
      </c>
      <c r="E16" s="7"/>
      <c r="F16" s="7"/>
      <c r="G16" s="6">
        <v>320</v>
      </c>
      <c r="H16" s="6">
        <f>+G16*3</f>
        <v>960</v>
      </c>
      <c r="I16" s="6"/>
      <c r="J16" s="6"/>
      <c r="K16" s="6"/>
      <c r="L16" s="5">
        <f>+K16*G16</f>
        <v>0</v>
      </c>
      <c r="M16" s="79"/>
    </row>
    <row r="17" spans="2:13" x14ac:dyDescent="0.2">
      <c r="B17" s="9">
        <v>2</v>
      </c>
      <c r="C17" s="8" t="s">
        <v>19</v>
      </c>
      <c r="D17" s="7" t="s">
        <v>20</v>
      </c>
      <c r="E17" s="7"/>
      <c r="F17" s="7"/>
      <c r="G17" s="6">
        <v>750</v>
      </c>
      <c r="H17" s="6">
        <f t="shared" ref="H17:H80" si="0">+G17*3</f>
        <v>2250</v>
      </c>
      <c r="I17" s="6"/>
      <c r="J17" s="6"/>
      <c r="K17" s="6"/>
      <c r="L17" s="5">
        <f>+K17*G17</f>
        <v>0</v>
      </c>
      <c r="M17" s="79"/>
    </row>
    <row r="18" spans="2:13" x14ac:dyDescent="0.2">
      <c r="B18" s="9">
        <v>3</v>
      </c>
      <c r="C18" s="8" t="s">
        <v>21</v>
      </c>
      <c r="D18" s="7" t="s">
        <v>18</v>
      </c>
      <c r="E18" s="7"/>
      <c r="F18" s="7"/>
      <c r="G18" s="6">
        <v>500</v>
      </c>
      <c r="H18" s="6">
        <f t="shared" si="0"/>
        <v>1500</v>
      </c>
      <c r="I18" s="6"/>
      <c r="J18" s="6"/>
      <c r="K18" s="6"/>
      <c r="L18" s="5">
        <f>+K18*G18</f>
        <v>0</v>
      </c>
      <c r="M18" s="79"/>
    </row>
    <row r="19" spans="2:13" x14ac:dyDescent="0.2">
      <c r="B19" s="9">
        <v>4</v>
      </c>
      <c r="C19" s="8" t="s">
        <v>327</v>
      </c>
      <c r="D19" s="7" t="s">
        <v>20</v>
      </c>
      <c r="E19" s="7"/>
      <c r="F19" s="7"/>
      <c r="G19" s="6">
        <v>150</v>
      </c>
      <c r="H19" s="6">
        <f t="shared" si="0"/>
        <v>450</v>
      </c>
      <c r="I19" s="6"/>
      <c r="J19" s="6"/>
      <c r="K19" s="6"/>
      <c r="L19" s="5">
        <f>+K19*G19</f>
        <v>0</v>
      </c>
      <c r="M19" s="79"/>
    </row>
    <row r="20" spans="2:13" x14ac:dyDescent="0.2">
      <c r="B20" s="9">
        <v>5</v>
      </c>
      <c r="C20" s="8" t="s">
        <v>253</v>
      </c>
      <c r="D20" s="7" t="s">
        <v>20</v>
      </c>
      <c r="E20" s="7"/>
      <c r="F20" s="7"/>
      <c r="G20" s="6">
        <v>90</v>
      </c>
      <c r="H20" s="6">
        <f t="shared" si="0"/>
        <v>270</v>
      </c>
      <c r="I20" s="6"/>
      <c r="J20" s="6"/>
      <c r="K20" s="6"/>
      <c r="L20" s="5">
        <f>+K20*G20</f>
        <v>0</v>
      </c>
      <c r="M20" s="79"/>
    </row>
    <row r="21" spans="2:13" x14ac:dyDescent="0.2">
      <c r="B21" s="9">
        <v>6</v>
      </c>
      <c r="C21" s="8" t="s">
        <v>333</v>
      </c>
      <c r="D21" s="7" t="s">
        <v>18</v>
      </c>
      <c r="E21" s="7"/>
      <c r="F21" s="7"/>
      <c r="G21" s="6">
        <v>450</v>
      </c>
      <c r="H21" s="6">
        <f t="shared" si="0"/>
        <v>1350</v>
      </c>
      <c r="I21" s="6"/>
      <c r="J21" s="6"/>
      <c r="K21" s="6"/>
      <c r="L21" s="5">
        <f>+K21*G21</f>
        <v>0</v>
      </c>
      <c r="M21" s="79"/>
    </row>
    <row r="22" spans="2:13" x14ac:dyDescent="0.2">
      <c r="B22" s="9">
        <v>7</v>
      </c>
      <c r="C22" s="8" t="s">
        <v>334</v>
      </c>
      <c r="D22" s="7" t="s">
        <v>20</v>
      </c>
      <c r="E22" s="7"/>
      <c r="F22" s="7"/>
      <c r="G22" s="6">
        <v>500</v>
      </c>
      <c r="H22" s="6">
        <f t="shared" si="0"/>
        <v>1500</v>
      </c>
      <c r="I22" s="6"/>
      <c r="J22" s="6"/>
      <c r="K22" s="6"/>
      <c r="L22" s="5">
        <f>+K22*G22</f>
        <v>0</v>
      </c>
      <c r="M22" s="79"/>
    </row>
    <row r="23" spans="2:13" x14ac:dyDescent="0.2">
      <c r="B23" s="69"/>
      <c r="C23" s="70" t="s">
        <v>328</v>
      </c>
      <c r="D23" s="71"/>
      <c r="E23" s="71"/>
      <c r="F23" s="71"/>
      <c r="G23" s="72"/>
      <c r="H23" s="67"/>
      <c r="I23" s="72"/>
      <c r="J23" s="72"/>
      <c r="K23" s="72"/>
      <c r="L23" s="73"/>
      <c r="M23" s="79"/>
    </row>
    <row r="24" spans="2:13" ht="27" x14ac:dyDescent="0.2">
      <c r="B24" s="9">
        <v>8</v>
      </c>
      <c r="C24" s="8" t="s">
        <v>22</v>
      </c>
      <c r="D24" s="7" t="s">
        <v>18</v>
      </c>
      <c r="E24" s="7"/>
      <c r="F24" s="7"/>
      <c r="G24" s="6">
        <v>500</v>
      </c>
      <c r="H24" s="6">
        <f t="shared" si="0"/>
        <v>1500</v>
      </c>
      <c r="I24" s="6"/>
      <c r="J24" s="6"/>
      <c r="K24" s="6"/>
      <c r="L24" s="5">
        <f>+K24*G24</f>
        <v>0</v>
      </c>
      <c r="M24" s="79"/>
    </row>
    <row r="25" spans="2:13" x14ac:dyDescent="0.2">
      <c r="B25" s="9">
        <v>9</v>
      </c>
      <c r="C25" s="8" t="s">
        <v>23</v>
      </c>
      <c r="D25" s="7" t="s">
        <v>18</v>
      </c>
      <c r="E25" s="7"/>
      <c r="F25" s="7"/>
      <c r="G25" s="6">
        <v>600</v>
      </c>
      <c r="H25" s="6">
        <f t="shared" si="0"/>
        <v>1800</v>
      </c>
      <c r="I25" s="6"/>
      <c r="J25" s="6"/>
      <c r="K25" s="6"/>
      <c r="L25" s="5">
        <f>+K25*G25</f>
        <v>0</v>
      </c>
      <c r="M25" s="79"/>
    </row>
    <row r="26" spans="2:13" x14ac:dyDescent="0.2">
      <c r="B26" s="9">
        <v>10</v>
      </c>
      <c r="C26" s="8" t="s">
        <v>240</v>
      </c>
      <c r="D26" s="7" t="s">
        <v>18</v>
      </c>
      <c r="E26" s="7"/>
      <c r="F26" s="7"/>
      <c r="G26" s="6">
        <v>150</v>
      </c>
      <c r="H26" s="6">
        <f t="shared" si="0"/>
        <v>450</v>
      </c>
      <c r="I26" s="6"/>
      <c r="J26" s="6"/>
      <c r="K26" s="6"/>
      <c r="L26" s="5">
        <f>+K26*G26</f>
        <v>0</v>
      </c>
      <c r="M26" s="79"/>
    </row>
    <row r="27" spans="2:13" x14ac:dyDescent="0.2">
      <c r="B27" s="9">
        <v>11</v>
      </c>
      <c r="C27" s="8" t="s">
        <v>242</v>
      </c>
      <c r="D27" s="7" t="s">
        <v>18</v>
      </c>
      <c r="E27" s="7"/>
      <c r="F27" s="7"/>
      <c r="G27" s="6">
        <v>150</v>
      </c>
      <c r="H27" s="6">
        <f t="shared" si="0"/>
        <v>450</v>
      </c>
      <c r="I27" s="6"/>
      <c r="J27" s="6"/>
      <c r="K27" s="6"/>
      <c r="L27" s="5">
        <f>+K27*G27</f>
        <v>0</v>
      </c>
      <c r="M27" s="79"/>
    </row>
    <row r="28" spans="2:13" x14ac:dyDescent="0.2">
      <c r="B28" s="9">
        <v>12</v>
      </c>
      <c r="C28" s="8" t="s">
        <v>24</v>
      </c>
      <c r="D28" s="7" t="s">
        <v>18</v>
      </c>
      <c r="E28" s="7"/>
      <c r="F28" s="7"/>
      <c r="G28" s="6">
        <v>120</v>
      </c>
      <c r="H28" s="6">
        <f t="shared" si="0"/>
        <v>360</v>
      </c>
      <c r="I28" s="6"/>
      <c r="J28" s="6"/>
      <c r="K28" s="6"/>
      <c r="L28" s="5">
        <f>+K28*G28</f>
        <v>0</v>
      </c>
      <c r="M28" s="79"/>
    </row>
    <row r="29" spans="2:13" x14ac:dyDescent="0.2">
      <c r="B29" s="9">
        <v>13</v>
      </c>
      <c r="C29" s="8" t="s">
        <v>25</v>
      </c>
      <c r="D29" s="7" t="s">
        <v>20</v>
      </c>
      <c r="E29" s="7"/>
      <c r="F29" s="7"/>
      <c r="G29" s="6">
        <v>50</v>
      </c>
      <c r="H29" s="6">
        <f t="shared" si="0"/>
        <v>150</v>
      </c>
      <c r="I29" s="6"/>
      <c r="J29" s="6"/>
      <c r="K29" s="6"/>
      <c r="L29" s="5">
        <f>+K29*G29</f>
        <v>0</v>
      </c>
      <c r="M29" s="79"/>
    </row>
    <row r="30" spans="2:13" x14ac:dyDescent="0.2">
      <c r="B30" s="9">
        <v>14</v>
      </c>
      <c r="C30" s="8" t="s">
        <v>26</v>
      </c>
      <c r="D30" s="7" t="s">
        <v>18</v>
      </c>
      <c r="E30" s="7"/>
      <c r="F30" s="7"/>
      <c r="G30" s="6">
        <v>15</v>
      </c>
      <c r="H30" s="6">
        <f t="shared" si="0"/>
        <v>45</v>
      </c>
      <c r="I30" s="6"/>
      <c r="J30" s="6"/>
      <c r="K30" s="6"/>
      <c r="L30" s="5">
        <f>+K30*G30</f>
        <v>0</v>
      </c>
      <c r="M30" s="79"/>
    </row>
    <row r="31" spans="2:13" x14ac:dyDescent="0.2">
      <c r="B31" s="9">
        <v>15</v>
      </c>
      <c r="C31" s="8" t="s">
        <v>329</v>
      </c>
      <c r="D31" s="7" t="s">
        <v>18</v>
      </c>
      <c r="E31" s="7"/>
      <c r="F31" s="7"/>
      <c r="G31" s="6">
        <v>150</v>
      </c>
      <c r="H31" s="6">
        <f t="shared" si="0"/>
        <v>450</v>
      </c>
      <c r="I31" s="6"/>
      <c r="J31" s="6"/>
      <c r="K31" s="6"/>
      <c r="L31" s="5">
        <f>+K31*G31</f>
        <v>0</v>
      </c>
      <c r="M31" s="79"/>
    </row>
    <row r="32" spans="2:13" x14ac:dyDescent="0.2">
      <c r="B32" s="9">
        <v>16</v>
      </c>
      <c r="C32" s="8" t="s">
        <v>330</v>
      </c>
      <c r="D32" s="7" t="s">
        <v>18</v>
      </c>
      <c r="E32" s="7"/>
      <c r="F32" s="7"/>
      <c r="G32" s="6">
        <v>2500</v>
      </c>
      <c r="H32" s="6">
        <f t="shared" si="0"/>
        <v>7500</v>
      </c>
      <c r="I32" s="6"/>
      <c r="J32" s="6"/>
      <c r="K32" s="6"/>
      <c r="L32" s="5">
        <f>+K32*G32</f>
        <v>0</v>
      </c>
      <c r="M32" s="79"/>
    </row>
    <row r="33" spans="2:13" x14ac:dyDescent="0.2">
      <c r="B33" s="9">
        <v>17</v>
      </c>
      <c r="C33" s="8" t="s">
        <v>331</v>
      </c>
      <c r="D33" s="7" t="s">
        <v>18</v>
      </c>
      <c r="E33" s="7"/>
      <c r="F33" s="7"/>
      <c r="G33" s="6">
        <v>200</v>
      </c>
      <c r="H33" s="6">
        <f t="shared" si="0"/>
        <v>600</v>
      </c>
      <c r="I33" s="6"/>
      <c r="J33" s="6"/>
      <c r="K33" s="6"/>
      <c r="L33" s="5">
        <f>+K33*G33</f>
        <v>0</v>
      </c>
      <c r="M33" s="79"/>
    </row>
    <row r="34" spans="2:13" x14ac:dyDescent="0.2">
      <c r="B34" s="9">
        <v>18</v>
      </c>
      <c r="C34" s="8" t="s">
        <v>332</v>
      </c>
      <c r="D34" s="7" t="s">
        <v>18</v>
      </c>
      <c r="E34" s="7"/>
      <c r="F34" s="7"/>
      <c r="G34" s="6">
        <v>500</v>
      </c>
      <c r="H34" s="6">
        <f t="shared" si="0"/>
        <v>1500</v>
      </c>
      <c r="I34" s="6"/>
      <c r="J34" s="6"/>
      <c r="K34" s="6"/>
      <c r="L34" s="5">
        <f>+K34*G34</f>
        <v>0</v>
      </c>
      <c r="M34" s="79"/>
    </row>
    <row r="35" spans="2:13" x14ac:dyDescent="0.2">
      <c r="B35" s="9">
        <v>19</v>
      </c>
      <c r="C35" s="8" t="s">
        <v>670</v>
      </c>
      <c r="D35" s="7" t="s">
        <v>18</v>
      </c>
      <c r="E35" s="7"/>
      <c r="F35" s="7"/>
      <c r="G35" s="6">
        <v>100</v>
      </c>
      <c r="H35" s="6">
        <f t="shared" si="0"/>
        <v>300</v>
      </c>
      <c r="I35" s="6"/>
      <c r="J35" s="6"/>
      <c r="K35" s="6"/>
      <c r="L35" s="5">
        <f>+K35*G35</f>
        <v>0</v>
      </c>
      <c r="M35" s="79"/>
    </row>
    <row r="36" spans="2:13" x14ac:dyDescent="0.2">
      <c r="B36" s="9">
        <v>20</v>
      </c>
      <c r="C36" s="8" t="s">
        <v>671</v>
      </c>
      <c r="D36" s="7" t="s">
        <v>18</v>
      </c>
      <c r="E36" s="7"/>
      <c r="F36" s="7"/>
      <c r="G36" s="6">
        <v>100</v>
      </c>
      <c r="H36" s="6">
        <f t="shared" si="0"/>
        <v>300</v>
      </c>
      <c r="I36" s="6"/>
      <c r="J36" s="6"/>
      <c r="K36" s="6"/>
      <c r="L36" s="5">
        <f>+K36*G36</f>
        <v>0</v>
      </c>
      <c r="M36" s="79"/>
    </row>
    <row r="37" spans="2:13" x14ac:dyDescent="0.2">
      <c r="B37" s="74"/>
      <c r="C37" s="70" t="s">
        <v>335</v>
      </c>
      <c r="D37" s="66"/>
      <c r="E37" s="66"/>
      <c r="F37" s="66"/>
      <c r="G37" s="67"/>
      <c r="H37" s="67"/>
      <c r="I37" s="67"/>
      <c r="J37" s="67"/>
      <c r="K37" s="67"/>
      <c r="L37" s="68"/>
      <c r="M37" s="79"/>
    </row>
    <row r="38" spans="2:13" x14ac:dyDescent="0.2">
      <c r="B38" s="9">
        <v>21</v>
      </c>
      <c r="C38" s="8" t="s">
        <v>336</v>
      </c>
      <c r="D38" s="7" t="s">
        <v>18</v>
      </c>
      <c r="E38" s="7"/>
      <c r="F38" s="7"/>
      <c r="G38" s="6">
        <v>10</v>
      </c>
      <c r="H38" s="6">
        <f t="shared" si="0"/>
        <v>30</v>
      </c>
      <c r="I38" s="6"/>
      <c r="J38" s="6"/>
      <c r="K38" s="6"/>
      <c r="L38" s="5">
        <f>+K38*G38</f>
        <v>0</v>
      </c>
      <c r="M38" s="79"/>
    </row>
    <row r="39" spans="2:13" x14ac:dyDescent="0.2">
      <c r="B39" s="9">
        <v>22</v>
      </c>
      <c r="C39" s="8" t="s">
        <v>337</v>
      </c>
      <c r="D39" s="7" t="s">
        <v>18</v>
      </c>
      <c r="E39" s="7"/>
      <c r="F39" s="7"/>
      <c r="G39" s="6">
        <v>20</v>
      </c>
      <c r="H39" s="6">
        <f t="shared" si="0"/>
        <v>60</v>
      </c>
      <c r="I39" s="6"/>
      <c r="J39" s="6"/>
      <c r="K39" s="6"/>
      <c r="L39" s="5">
        <f>+K39*G39</f>
        <v>0</v>
      </c>
      <c r="M39" s="79"/>
    </row>
    <row r="40" spans="2:13" x14ac:dyDescent="0.2">
      <c r="B40" s="9">
        <v>23</v>
      </c>
      <c r="C40" s="8" t="s">
        <v>338</v>
      </c>
      <c r="D40" s="7" t="s">
        <v>18</v>
      </c>
      <c r="E40" s="7"/>
      <c r="F40" s="7"/>
      <c r="G40" s="6">
        <v>10</v>
      </c>
      <c r="H40" s="6">
        <f t="shared" si="0"/>
        <v>30</v>
      </c>
      <c r="I40" s="6"/>
      <c r="J40" s="6"/>
      <c r="K40" s="6"/>
      <c r="L40" s="5">
        <f>+K40*G40</f>
        <v>0</v>
      </c>
      <c r="M40" s="79"/>
    </row>
    <row r="41" spans="2:13" x14ac:dyDescent="0.2">
      <c r="B41" s="9">
        <v>24</v>
      </c>
      <c r="C41" s="8" t="s">
        <v>339</v>
      </c>
      <c r="D41" s="7" t="s">
        <v>18</v>
      </c>
      <c r="E41" s="7"/>
      <c r="F41" s="7"/>
      <c r="G41" s="6">
        <v>110</v>
      </c>
      <c r="H41" s="6">
        <f t="shared" si="0"/>
        <v>330</v>
      </c>
      <c r="I41" s="6"/>
      <c r="J41" s="6"/>
      <c r="K41" s="6"/>
      <c r="L41" s="5">
        <f>+K41*G41</f>
        <v>0</v>
      </c>
      <c r="M41" s="79"/>
    </row>
    <row r="42" spans="2:13" x14ac:dyDescent="0.2">
      <c r="B42" s="74"/>
      <c r="C42" s="70" t="s">
        <v>340</v>
      </c>
      <c r="D42" s="66"/>
      <c r="E42" s="66"/>
      <c r="F42" s="66"/>
      <c r="G42" s="67"/>
      <c r="H42" s="67"/>
      <c r="I42" s="67"/>
      <c r="J42" s="67"/>
      <c r="K42" s="67"/>
      <c r="L42" s="68"/>
      <c r="M42" s="79"/>
    </row>
    <row r="43" spans="2:13" x14ac:dyDescent="0.2">
      <c r="B43" s="9">
        <v>25</v>
      </c>
      <c r="C43" s="8" t="s">
        <v>27</v>
      </c>
      <c r="D43" s="7" t="s">
        <v>20</v>
      </c>
      <c r="E43" s="7"/>
      <c r="F43" s="7"/>
      <c r="G43" s="6">
        <v>270</v>
      </c>
      <c r="H43" s="6">
        <f t="shared" si="0"/>
        <v>810</v>
      </c>
      <c r="I43" s="6"/>
      <c r="J43" s="6"/>
      <c r="K43" s="6"/>
      <c r="L43" s="5">
        <f>+K43*G43</f>
        <v>0</v>
      </c>
      <c r="M43" s="79"/>
    </row>
    <row r="44" spans="2:13" x14ac:dyDescent="0.2">
      <c r="B44" s="9">
        <v>26</v>
      </c>
      <c r="C44" s="8" t="s">
        <v>254</v>
      </c>
      <c r="D44" s="7" t="s">
        <v>18</v>
      </c>
      <c r="E44" s="7"/>
      <c r="F44" s="7"/>
      <c r="G44" s="6">
        <v>10</v>
      </c>
      <c r="H44" s="6">
        <f t="shared" si="0"/>
        <v>30</v>
      </c>
      <c r="I44" s="6"/>
      <c r="J44" s="6"/>
      <c r="K44" s="6"/>
      <c r="L44" s="5"/>
      <c r="M44" s="79"/>
    </row>
    <row r="45" spans="2:13" ht="27" x14ac:dyDescent="0.2">
      <c r="B45" s="9">
        <v>27</v>
      </c>
      <c r="C45" s="8" t="s">
        <v>28</v>
      </c>
      <c r="D45" s="7" t="s">
        <v>18</v>
      </c>
      <c r="E45" s="7"/>
      <c r="F45" s="7"/>
      <c r="G45" s="6">
        <v>700</v>
      </c>
      <c r="H45" s="6">
        <f t="shared" si="0"/>
        <v>2100</v>
      </c>
      <c r="I45" s="6"/>
      <c r="J45" s="6"/>
      <c r="K45" s="6"/>
      <c r="L45" s="5">
        <f>+K45*G45</f>
        <v>0</v>
      </c>
      <c r="M45" s="79"/>
    </row>
    <row r="46" spans="2:13" ht="27" x14ac:dyDescent="0.2">
      <c r="B46" s="9">
        <v>28</v>
      </c>
      <c r="C46" s="8" t="s">
        <v>29</v>
      </c>
      <c r="D46" s="7" t="s">
        <v>18</v>
      </c>
      <c r="E46" s="7"/>
      <c r="F46" s="7"/>
      <c r="G46" s="6">
        <v>60</v>
      </c>
      <c r="H46" s="6">
        <f t="shared" si="0"/>
        <v>180</v>
      </c>
      <c r="I46" s="6"/>
      <c r="J46" s="6"/>
      <c r="K46" s="6"/>
      <c r="L46" s="5">
        <f>+K46*G46</f>
        <v>0</v>
      </c>
      <c r="M46" s="79"/>
    </row>
    <row r="47" spans="2:13" x14ac:dyDescent="0.2">
      <c r="B47" s="9">
        <v>29</v>
      </c>
      <c r="C47" s="8" t="s">
        <v>30</v>
      </c>
      <c r="D47" s="12" t="s">
        <v>18</v>
      </c>
      <c r="E47" s="7"/>
      <c r="F47" s="7"/>
      <c r="G47" s="11">
        <v>100</v>
      </c>
      <c r="H47" s="6">
        <f t="shared" si="0"/>
        <v>300</v>
      </c>
      <c r="I47" s="6"/>
      <c r="J47" s="6"/>
      <c r="K47" s="6"/>
      <c r="L47" s="10">
        <f>+K47*G47</f>
        <v>0</v>
      </c>
      <c r="M47" s="79"/>
    </row>
    <row r="48" spans="2:13" x14ac:dyDescent="0.2">
      <c r="B48" s="9">
        <v>30</v>
      </c>
      <c r="C48" s="8" t="s">
        <v>341</v>
      </c>
      <c r="D48" s="7" t="s">
        <v>18</v>
      </c>
      <c r="E48" s="7"/>
      <c r="F48" s="7"/>
      <c r="G48" s="6">
        <v>15</v>
      </c>
      <c r="H48" s="6">
        <f t="shared" si="0"/>
        <v>45</v>
      </c>
      <c r="I48" s="6"/>
      <c r="J48" s="6"/>
      <c r="K48" s="6"/>
      <c r="L48" s="5">
        <f>+K48*G48</f>
        <v>0</v>
      </c>
      <c r="M48" s="79"/>
    </row>
    <row r="49" spans="2:13" x14ac:dyDescent="0.2">
      <c r="B49" s="9">
        <v>31</v>
      </c>
      <c r="C49" s="8" t="s">
        <v>342</v>
      </c>
      <c r="D49" s="7" t="s">
        <v>18</v>
      </c>
      <c r="E49" s="7"/>
      <c r="F49" s="7"/>
      <c r="G49" s="6">
        <v>100</v>
      </c>
      <c r="H49" s="6">
        <f t="shared" si="0"/>
        <v>300</v>
      </c>
      <c r="I49" s="6"/>
      <c r="J49" s="6"/>
      <c r="K49" s="6"/>
      <c r="L49" s="5">
        <f>+K49*G49</f>
        <v>0</v>
      </c>
      <c r="M49" s="79"/>
    </row>
    <row r="50" spans="2:13" x14ac:dyDescent="0.2">
      <c r="B50" s="74"/>
      <c r="C50" s="70" t="s">
        <v>343</v>
      </c>
      <c r="D50" s="66"/>
      <c r="E50" s="66"/>
      <c r="F50" s="66"/>
      <c r="G50" s="67"/>
      <c r="H50" s="67"/>
      <c r="I50" s="67"/>
      <c r="J50" s="67"/>
      <c r="K50" s="67"/>
      <c r="L50" s="68"/>
      <c r="M50" s="79"/>
    </row>
    <row r="51" spans="2:13" x14ac:dyDescent="0.2">
      <c r="B51" s="9">
        <v>32</v>
      </c>
      <c r="C51" s="8" t="s">
        <v>344</v>
      </c>
      <c r="D51" s="7" t="s">
        <v>18</v>
      </c>
      <c r="E51" s="7"/>
      <c r="F51" s="7"/>
      <c r="G51" s="6">
        <v>100</v>
      </c>
      <c r="H51" s="6">
        <f t="shared" si="0"/>
        <v>300</v>
      </c>
      <c r="I51" s="6"/>
      <c r="J51" s="6"/>
      <c r="K51" s="6"/>
      <c r="L51" s="5">
        <f>+K51*G51</f>
        <v>0</v>
      </c>
      <c r="M51" s="79"/>
    </row>
    <row r="52" spans="2:13" x14ac:dyDescent="0.2">
      <c r="B52" s="9">
        <v>33</v>
      </c>
      <c r="C52" s="8" t="s">
        <v>313</v>
      </c>
      <c r="D52" s="7" t="s">
        <v>18</v>
      </c>
      <c r="E52" s="7"/>
      <c r="F52" s="7"/>
      <c r="G52" s="6">
        <v>300</v>
      </c>
      <c r="H52" s="6">
        <f t="shared" si="0"/>
        <v>900</v>
      </c>
      <c r="I52" s="6"/>
      <c r="J52" s="6"/>
      <c r="K52" s="6"/>
      <c r="L52" s="5">
        <f>+K52*G52</f>
        <v>0</v>
      </c>
      <c r="M52" s="79"/>
    </row>
    <row r="53" spans="2:13" x14ac:dyDescent="0.2">
      <c r="B53" s="9">
        <v>34</v>
      </c>
      <c r="C53" s="8" t="s">
        <v>345</v>
      </c>
      <c r="D53" s="12" t="s">
        <v>31</v>
      </c>
      <c r="E53" s="7"/>
      <c r="F53" s="7"/>
      <c r="G53" s="11">
        <v>300</v>
      </c>
      <c r="H53" s="6">
        <f t="shared" si="0"/>
        <v>900</v>
      </c>
      <c r="I53" s="6"/>
      <c r="J53" s="6"/>
      <c r="K53" s="6"/>
      <c r="L53" s="10">
        <f>+K53*G53</f>
        <v>0</v>
      </c>
      <c r="M53" s="79"/>
    </row>
    <row r="54" spans="2:13" x14ac:dyDescent="0.2">
      <c r="B54" s="74"/>
      <c r="C54" s="70" t="s">
        <v>346</v>
      </c>
      <c r="D54" s="66"/>
      <c r="E54" s="66"/>
      <c r="F54" s="66"/>
      <c r="G54" s="67"/>
      <c r="H54" s="67"/>
      <c r="I54" s="67"/>
      <c r="J54" s="67"/>
      <c r="K54" s="67"/>
      <c r="L54" s="68"/>
      <c r="M54" s="79"/>
    </row>
    <row r="55" spans="2:13" x14ac:dyDescent="0.2">
      <c r="B55" s="9">
        <v>35</v>
      </c>
      <c r="C55" s="8" t="s">
        <v>347</v>
      </c>
      <c r="D55" s="12" t="s">
        <v>32</v>
      </c>
      <c r="E55" s="7"/>
      <c r="F55" s="7"/>
      <c r="G55" s="11">
        <v>140</v>
      </c>
      <c r="H55" s="6">
        <f t="shared" si="0"/>
        <v>420</v>
      </c>
      <c r="I55" s="6"/>
      <c r="J55" s="6"/>
      <c r="K55" s="6"/>
      <c r="L55" s="10">
        <f>+K55*G55</f>
        <v>0</v>
      </c>
      <c r="M55" s="79"/>
    </row>
    <row r="56" spans="2:13" x14ac:dyDescent="0.2">
      <c r="B56" s="9">
        <v>36</v>
      </c>
      <c r="C56" s="8" t="s">
        <v>348</v>
      </c>
      <c r="D56" s="12" t="s">
        <v>32</v>
      </c>
      <c r="E56" s="7"/>
      <c r="F56" s="7"/>
      <c r="G56" s="11">
        <v>70</v>
      </c>
      <c r="H56" s="6">
        <f t="shared" si="0"/>
        <v>210</v>
      </c>
      <c r="I56" s="6"/>
      <c r="J56" s="6"/>
      <c r="K56" s="6"/>
      <c r="L56" s="10">
        <f>+K56*G56</f>
        <v>0</v>
      </c>
      <c r="M56" s="79"/>
    </row>
    <row r="57" spans="2:13" x14ac:dyDescent="0.2">
      <c r="B57" s="9">
        <v>37</v>
      </c>
      <c r="C57" s="8" t="s">
        <v>312</v>
      </c>
      <c r="D57" s="12" t="s">
        <v>32</v>
      </c>
      <c r="E57" s="7"/>
      <c r="F57" s="7"/>
      <c r="G57" s="11">
        <v>70</v>
      </c>
      <c r="H57" s="6">
        <f t="shared" si="0"/>
        <v>210</v>
      </c>
      <c r="I57" s="6"/>
      <c r="J57" s="6"/>
      <c r="K57" s="6"/>
      <c r="L57" s="10">
        <f>+K57*G57</f>
        <v>0</v>
      </c>
      <c r="M57" s="79"/>
    </row>
    <row r="58" spans="2:13" x14ac:dyDescent="0.2">
      <c r="B58" s="9">
        <v>38</v>
      </c>
      <c r="C58" s="8" t="s">
        <v>349</v>
      </c>
      <c r="D58" s="7" t="s">
        <v>32</v>
      </c>
      <c r="E58" s="7"/>
      <c r="F58" s="7"/>
      <c r="G58" s="6">
        <v>40</v>
      </c>
      <c r="H58" s="6">
        <f t="shared" si="0"/>
        <v>120</v>
      </c>
      <c r="I58" s="6"/>
      <c r="J58" s="6"/>
      <c r="K58" s="6"/>
      <c r="L58" s="5">
        <f>+K58*G58</f>
        <v>0</v>
      </c>
      <c r="M58" s="79"/>
    </row>
    <row r="59" spans="2:13" x14ac:dyDescent="0.2">
      <c r="B59" s="9">
        <v>39</v>
      </c>
      <c r="C59" s="8" t="s">
        <v>350</v>
      </c>
      <c r="D59" s="7" t="s">
        <v>32</v>
      </c>
      <c r="E59" s="7"/>
      <c r="F59" s="7"/>
      <c r="G59" s="6">
        <v>10</v>
      </c>
      <c r="H59" s="6">
        <f t="shared" si="0"/>
        <v>30</v>
      </c>
      <c r="I59" s="11"/>
      <c r="J59" s="6"/>
      <c r="K59" s="6"/>
      <c r="L59" s="5">
        <f>+K59*G59</f>
        <v>0</v>
      </c>
      <c r="M59" s="79"/>
    </row>
    <row r="60" spans="2:13" x14ac:dyDescent="0.2">
      <c r="B60" s="9">
        <v>40</v>
      </c>
      <c r="C60" s="8" t="s">
        <v>351</v>
      </c>
      <c r="D60" s="7" t="s">
        <v>32</v>
      </c>
      <c r="E60" s="7"/>
      <c r="F60" s="7"/>
      <c r="G60" s="6">
        <v>20</v>
      </c>
      <c r="H60" s="6">
        <f t="shared" si="0"/>
        <v>60</v>
      </c>
      <c r="I60" s="6"/>
      <c r="J60" s="6"/>
      <c r="K60" s="6"/>
      <c r="L60" s="5">
        <f>+K60*G60</f>
        <v>0</v>
      </c>
      <c r="M60" s="79"/>
    </row>
    <row r="61" spans="2:13" x14ac:dyDescent="0.2">
      <c r="B61" s="9">
        <v>41</v>
      </c>
      <c r="C61" s="8" t="s">
        <v>352</v>
      </c>
      <c r="D61" s="7" t="s">
        <v>32</v>
      </c>
      <c r="E61" s="7"/>
      <c r="F61" s="7"/>
      <c r="G61" s="6">
        <v>30</v>
      </c>
      <c r="H61" s="6">
        <f t="shared" si="0"/>
        <v>90</v>
      </c>
      <c r="I61" s="6"/>
      <c r="J61" s="6"/>
      <c r="K61" s="6"/>
      <c r="L61" s="5">
        <f>+K61*G61</f>
        <v>0</v>
      </c>
      <c r="M61" s="79"/>
    </row>
    <row r="62" spans="2:13" x14ac:dyDescent="0.2">
      <c r="B62" s="9">
        <v>42</v>
      </c>
      <c r="C62" s="8" t="s">
        <v>353</v>
      </c>
      <c r="D62" s="7" t="s">
        <v>32</v>
      </c>
      <c r="E62" s="7"/>
      <c r="F62" s="7"/>
      <c r="G62" s="6">
        <v>45</v>
      </c>
      <c r="H62" s="6">
        <f t="shared" si="0"/>
        <v>135</v>
      </c>
      <c r="I62" s="6"/>
      <c r="J62" s="6"/>
      <c r="K62" s="6"/>
      <c r="L62" s="5">
        <f>+K62*G62</f>
        <v>0</v>
      </c>
      <c r="M62" s="79"/>
    </row>
    <row r="63" spans="2:13" x14ac:dyDescent="0.2">
      <c r="B63" s="9">
        <v>43</v>
      </c>
      <c r="C63" s="8" t="s">
        <v>354</v>
      </c>
      <c r="D63" s="7" t="s">
        <v>32</v>
      </c>
      <c r="E63" s="7"/>
      <c r="F63" s="7"/>
      <c r="G63" s="6">
        <v>20</v>
      </c>
      <c r="H63" s="6">
        <f t="shared" si="0"/>
        <v>60</v>
      </c>
      <c r="I63" s="6"/>
      <c r="J63" s="6"/>
      <c r="K63" s="6"/>
      <c r="L63" s="5">
        <f>+K63*G63</f>
        <v>0</v>
      </c>
      <c r="M63" s="79"/>
    </row>
    <row r="64" spans="2:13" x14ac:dyDescent="0.2">
      <c r="B64" s="74"/>
      <c r="C64" s="70" t="s">
        <v>355</v>
      </c>
      <c r="D64" s="66"/>
      <c r="E64" s="66"/>
      <c r="F64" s="66"/>
      <c r="G64" s="67"/>
      <c r="H64" s="67"/>
      <c r="I64" s="67"/>
      <c r="J64" s="67"/>
      <c r="K64" s="67"/>
      <c r="L64" s="68"/>
      <c r="M64" s="79"/>
    </row>
    <row r="65" spans="2:13" x14ac:dyDescent="0.2">
      <c r="B65" s="9">
        <v>44</v>
      </c>
      <c r="C65" s="8" t="s">
        <v>33</v>
      </c>
      <c r="D65" s="7" t="s">
        <v>18</v>
      </c>
      <c r="E65" s="7"/>
      <c r="F65" s="7"/>
      <c r="G65" s="6">
        <v>50</v>
      </c>
      <c r="H65" s="6">
        <f t="shared" si="0"/>
        <v>150</v>
      </c>
      <c r="I65" s="6"/>
      <c r="J65" s="6"/>
      <c r="K65" s="6"/>
      <c r="L65" s="5">
        <f>+K65*G65</f>
        <v>0</v>
      </c>
      <c r="M65" s="79"/>
    </row>
    <row r="66" spans="2:13" x14ac:dyDescent="0.2">
      <c r="B66" s="9">
        <v>45</v>
      </c>
      <c r="C66" s="8" t="s">
        <v>356</v>
      </c>
      <c r="D66" s="7" t="s">
        <v>18</v>
      </c>
      <c r="E66" s="7"/>
      <c r="F66" s="7"/>
      <c r="G66" s="6">
        <v>200</v>
      </c>
      <c r="H66" s="6">
        <f t="shared" si="0"/>
        <v>600</v>
      </c>
      <c r="I66" s="6"/>
      <c r="J66" s="6"/>
      <c r="K66" s="6"/>
      <c r="L66" s="5">
        <f>+K66*G66</f>
        <v>0</v>
      </c>
      <c r="M66" s="79"/>
    </row>
    <row r="67" spans="2:13" x14ac:dyDescent="0.2">
      <c r="B67" s="9">
        <v>46</v>
      </c>
      <c r="C67" s="8" t="s">
        <v>357</v>
      </c>
      <c r="D67" s="7" t="s">
        <v>18</v>
      </c>
      <c r="E67" s="7"/>
      <c r="F67" s="7"/>
      <c r="G67" s="6">
        <v>7</v>
      </c>
      <c r="H67" s="6">
        <f t="shared" si="0"/>
        <v>21</v>
      </c>
      <c r="I67" s="6"/>
      <c r="J67" s="6"/>
      <c r="K67" s="6"/>
      <c r="L67" s="5">
        <f>+K67*G67</f>
        <v>0</v>
      </c>
      <c r="M67" s="79"/>
    </row>
    <row r="68" spans="2:13" x14ac:dyDescent="0.2">
      <c r="B68" s="9">
        <v>47</v>
      </c>
      <c r="C68" s="8" t="s">
        <v>358</v>
      </c>
      <c r="D68" s="7" t="s">
        <v>18</v>
      </c>
      <c r="E68" s="7"/>
      <c r="F68" s="7"/>
      <c r="G68" s="6">
        <v>550</v>
      </c>
      <c r="H68" s="6">
        <f t="shared" si="0"/>
        <v>1650</v>
      </c>
      <c r="I68" s="6"/>
      <c r="J68" s="6"/>
      <c r="K68" s="6"/>
      <c r="L68" s="5">
        <f>+K68*G68</f>
        <v>0</v>
      </c>
      <c r="M68" s="79"/>
    </row>
    <row r="69" spans="2:13" x14ac:dyDescent="0.2">
      <c r="B69" s="9">
        <v>48</v>
      </c>
      <c r="C69" s="8" t="s">
        <v>359</v>
      </c>
      <c r="D69" s="7" t="s">
        <v>32</v>
      </c>
      <c r="E69" s="7"/>
      <c r="F69" s="7"/>
      <c r="G69" s="6">
        <v>40</v>
      </c>
      <c r="H69" s="6">
        <f t="shared" si="0"/>
        <v>120</v>
      </c>
      <c r="I69" s="6"/>
      <c r="J69" s="6"/>
      <c r="K69" s="6"/>
      <c r="L69" s="5">
        <f>+K69*G69</f>
        <v>0</v>
      </c>
      <c r="M69" s="79"/>
    </row>
    <row r="70" spans="2:13" x14ac:dyDescent="0.2">
      <c r="B70" s="9">
        <v>49</v>
      </c>
      <c r="C70" s="8" t="s">
        <v>34</v>
      </c>
      <c r="D70" s="12" t="s">
        <v>18</v>
      </c>
      <c r="E70" s="7"/>
      <c r="F70" s="7"/>
      <c r="G70" s="11">
        <v>80</v>
      </c>
      <c r="H70" s="6">
        <f t="shared" si="0"/>
        <v>240</v>
      </c>
      <c r="I70" s="6"/>
      <c r="J70" s="6"/>
      <c r="K70" s="6"/>
      <c r="L70" s="10">
        <f>+K70*G70</f>
        <v>0</v>
      </c>
      <c r="M70" s="79"/>
    </row>
    <row r="71" spans="2:13" x14ac:dyDescent="0.2">
      <c r="B71" s="9">
        <v>50</v>
      </c>
      <c r="C71" s="8" t="s">
        <v>360</v>
      </c>
      <c r="D71" s="12" t="s">
        <v>32</v>
      </c>
      <c r="E71" s="7"/>
      <c r="F71" s="7"/>
      <c r="G71" s="11">
        <v>15</v>
      </c>
      <c r="H71" s="6">
        <f t="shared" si="0"/>
        <v>45</v>
      </c>
      <c r="I71" s="6"/>
      <c r="J71" s="6"/>
      <c r="K71" s="6"/>
      <c r="L71" s="10">
        <f>+K71*G71</f>
        <v>0</v>
      </c>
      <c r="M71" s="79"/>
    </row>
    <row r="72" spans="2:13" x14ac:dyDescent="0.2">
      <c r="B72" s="9">
        <v>51</v>
      </c>
      <c r="C72" s="8" t="s">
        <v>35</v>
      </c>
      <c r="D72" s="7" t="s">
        <v>18</v>
      </c>
      <c r="E72" s="7"/>
      <c r="F72" s="7"/>
      <c r="G72" s="6">
        <v>80</v>
      </c>
      <c r="H72" s="6">
        <f t="shared" si="0"/>
        <v>240</v>
      </c>
      <c r="I72" s="6"/>
      <c r="J72" s="6"/>
      <c r="K72" s="6"/>
      <c r="L72" s="5">
        <f>+K72*G72</f>
        <v>0</v>
      </c>
      <c r="M72" s="79"/>
    </row>
    <row r="73" spans="2:13" x14ac:dyDescent="0.2">
      <c r="B73" s="9">
        <v>52</v>
      </c>
      <c r="C73" s="8" t="s">
        <v>241</v>
      </c>
      <c r="D73" s="7" t="s">
        <v>18</v>
      </c>
      <c r="E73" s="7"/>
      <c r="F73" s="7"/>
      <c r="G73" s="6">
        <v>600</v>
      </c>
      <c r="H73" s="6">
        <f t="shared" si="0"/>
        <v>1800</v>
      </c>
      <c r="I73" s="6"/>
      <c r="J73" s="6"/>
      <c r="K73" s="6"/>
      <c r="L73" s="5">
        <f>+K73*G73</f>
        <v>0</v>
      </c>
      <c r="M73" s="79"/>
    </row>
    <row r="74" spans="2:13" ht="27" x14ac:dyDescent="0.2">
      <c r="B74" s="9">
        <v>53</v>
      </c>
      <c r="C74" s="8" t="s">
        <v>255</v>
      </c>
      <c r="D74" s="7" t="s">
        <v>18</v>
      </c>
      <c r="E74" s="7"/>
      <c r="F74" s="7"/>
      <c r="G74" s="6">
        <v>150</v>
      </c>
      <c r="H74" s="6">
        <f t="shared" si="0"/>
        <v>450</v>
      </c>
      <c r="I74" s="6"/>
      <c r="J74" s="6"/>
      <c r="K74" s="6"/>
      <c r="L74" s="5">
        <f>+K74*G74</f>
        <v>0</v>
      </c>
      <c r="M74" s="79"/>
    </row>
    <row r="75" spans="2:13" ht="27" x14ac:dyDescent="0.2">
      <c r="B75" s="9">
        <v>54</v>
      </c>
      <c r="C75" s="8" t="s">
        <v>297</v>
      </c>
      <c r="D75" s="7" t="s">
        <v>18</v>
      </c>
      <c r="E75" s="7"/>
      <c r="F75" s="7"/>
      <c r="G75" s="6">
        <v>150</v>
      </c>
      <c r="H75" s="6">
        <f t="shared" si="0"/>
        <v>450</v>
      </c>
      <c r="I75" s="6"/>
      <c r="J75" s="6"/>
      <c r="K75" s="6"/>
      <c r="L75" s="5">
        <f>+K75*G75</f>
        <v>0</v>
      </c>
      <c r="M75" s="79"/>
    </row>
    <row r="76" spans="2:13" ht="27" x14ac:dyDescent="0.2">
      <c r="B76" s="9">
        <v>55</v>
      </c>
      <c r="C76" s="8" t="s">
        <v>298</v>
      </c>
      <c r="D76" s="7" t="s">
        <v>18</v>
      </c>
      <c r="E76" s="7"/>
      <c r="F76" s="7"/>
      <c r="G76" s="6">
        <v>150</v>
      </c>
      <c r="H76" s="6">
        <f t="shared" si="0"/>
        <v>450</v>
      </c>
      <c r="I76" s="6"/>
      <c r="J76" s="6"/>
      <c r="K76" s="6"/>
      <c r="L76" s="5">
        <f>+K76*G76</f>
        <v>0</v>
      </c>
      <c r="M76" s="79"/>
    </row>
    <row r="77" spans="2:13" x14ac:dyDescent="0.2">
      <c r="B77" s="64"/>
      <c r="C77" s="70" t="s">
        <v>361</v>
      </c>
      <c r="D77" s="65"/>
      <c r="E77" s="65"/>
      <c r="F77" s="65"/>
      <c r="G77" s="75"/>
      <c r="H77" s="67"/>
      <c r="I77" s="75"/>
      <c r="J77" s="75"/>
      <c r="K77" s="75"/>
      <c r="L77" s="76"/>
      <c r="M77" s="79"/>
    </row>
    <row r="78" spans="2:13" x14ac:dyDescent="0.2">
      <c r="B78" s="9">
        <v>56</v>
      </c>
      <c r="C78" s="8" t="s">
        <v>301</v>
      </c>
      <c r="D78" s="8" t="s">
        <v>18</v>
      </c>
      <c r="E78" s="8"/>
      <c r="F78" s="8"/>
      <c r="G78" s="43">
        <v>300</v>
      </c>
      <c r="H78" s="6">
        <f t="shared" si="0"/>
        <v>900</v>
      </c>
      <c r="I78" s="43"/>
      <c r="J78" s="43"/>
      <c r="K78" s="43"/>
      <c r="L78" s="44">
        <v>0</v>
      </c>
      <c r="M78" s="79"/>
    </row>
    <row r="79" spans="2:13" x14ac:dyDescent="0.2">
      <c r="B79" s="9">
        <v>57</v>
      </c>
      <c r="C79" s="8" t="s">
        <v>300</v>
      </c>
      <c r="D79" s="8" t="s">
        <v>18</v>
      </c>
      <c r="E79" s="8"/>
      <c r="F79" s="8"/>
      <c r="G79" s="43">
        <v>300</v>
      </c>
      <c r="H79" s="6">
        <f t="shared" si="0"/>
        <v>900</v>
      </c>
      <c r="I79" s="43"/>
      <c r="J79" s="43"/>
      <c r="K79" s="43"/>
      <c r="L79" s="44">
        <v>0</v>
      </c>
      <c r="M79" s="79"/>
    </row>
    <row r="80" spans="2:13" x14ac:dyDescent="0.2">
      <c r="B80" s="9">
        <v>58</v>
      </c>
      <c r="C80" s="8" t="s">
        <v>362</v>
      </c>
      <c r="D80" s="8" t="s">
        <v>18</v>
      </c>
      <c r="E80" s="8"/>
      <c r="F80" s="8"/>
      <c r="G80" s="43">
        <v>300</v>
      </c>
      <c r="H80" s="6">
        <f t="shared" si="0"/>
        <v>900</v>
      </c>
      <c r="I80" s="43"/>
      <c r="J80" s="43"/>
      <c r="K80" s="43"/>
      <c r="L80" s="44"/>
      <c r="M80" s="79"/>
    </row>
    <row r="81" spans="2:13" x14ac:dyDescent="0.2">
      <c r="B81" s="9">
        <v>59</v>
      </c>
      <c r="C81" s="8" t="s">
        <v>204</v>
      </c>
      <c r="D81" s="8" t="s">
        <v>18</v>
      </c>
      <c r="E81" s="8"/>
      <c r="F81" s="8"/>
      <c r="G81" s="43">
        <v>300</v>
      </c>
      <c r="H81" s="6">
        <f t="shared" ref="H81:H82" si="1">+G81*3</f>
        <v>900</v>
      </c>
      <c r="I81" s="43"/>
      <c r="J81" s="43"/>
      <c r="K81" s="43"/>
      <c r="L81" s="44">
        <v>0</v>
      </c>
      <c r="M81" s="79"/>
    </row>
    <row r="82" spans="2:13" x14ac:dyDescent="0.2">
      <c r="B82" s="9">
        <v>60</v>
      </c>
      <c r="C82" s="8" t="s">
        <v>363</v>
      </c>
      <c r="D82" s="8" t="s">
        <v>18</v>
      </c>
      <c r="E82" s="8"/>
      <c r="F82" s="8"/>
      <c r="G82" s="43">
        <v>300</v>
      </c>
      <c r="H82" s="6">
        <f t="shared" si="1"/>
        <v>900</v>
      </c>
      <c r="I82" s="43"/>
      <c r="J82" s="43"/>
      <c r="K82" s="43"/>
      <c r="L82" s="44">
        <v>0</v>
      </c>
      <c r="M82" s="79"/>
    </row>
    <row r="83" spans="2:13" ht="15" customHeight="1" x14ac:dyDescent="0.2">
      <c r="B83" s="100" t="s">
        <v>5</v>
      </c>
      <c r="C83" s="101"/>
      <c r="D83" s="101"/>
      <c r="E83" s="101"/>
      <c r="F83" s="101"/>
      <c r="G83" s="101"/>
      <c r="H83" s="101"/>
      <c r="I83" s="101"/>
      <c r="J83" s="101"/>
      <c r="K83" s="102"/>
      <c r="L83" s="4">
        <f>SUM(L16:L76)</f>
        <v>0</v>
      </c>
    </row>
    <row r="85" spans="2:13" x14ac:dyDescent="0.2">
      <c r="B85" s="1" t="s">
        <v>4</v>
      </c>
      <c r="C85" s="1"/>
      <c r="D85" s="1"/>
      <c r="E85" s="1"/>
      <c r="F85" s="1"/>
      <c r="G85" s="2"/>
      <c r="H85" s="2"/>
      <c r="I85" s="2"/>
      <c r="J85" s="1"/>
      <c r="K85" s="1"/>
    </row>
    <row r="86" spans="2:13" x14ac:dyDescent="0.2">
      <c r="B86" s="1" t="s">
        <v>3</v>
      </c>
      <c r="C86" s="1"/>
      <c r="D86" s="1"/>
      <c r="E86" s="3"/>
      <c r="F86" s="3"/>
      <c r="G86" s="2" t="s">
        <v>239</v>
      </c>
      <c r="H86" s="2"/>
      <c r="I86" s="2"/>
      <c r="J86" s="1"/>
      <c r="K86" s="1"/>
    </row>
    <row r="87" spans="2:13" x14ac:dyDescent="0.2">
      <c r="B87" s="1" t="s">
        <v>697</v>
      </c>
      <c r="C87" s="1"/>
      <c r="D87" s="1"/>
      <c r="E87" s="3"/>
      <c r="F87" s="3"/>
      <c r="G87" s="2"/>
      <c r="H87" s="2"/>
      <c r="I87" s="2"/>
      <c r="J87" s="1"/>
      <c r="K87" s="1"/>
    </row>
    <row r="89" spans="2:13" x14ac:dyDescent="0.2">
      <c r="B89" s="1" t="s">
        <v>37</v>
      </c>
      <c r="D89" s="1"/>
      <c r="E89" s="1"/>
      <c r="F89" s="1"/>
      <c r="G89" s="2"/>
      <c r="H89" s="2"/>
      <c r="I89" s="2"/>
      <c r="J89" s="1"/>
      <c r="K89" s="1"/>
    </row>
    <row r="90" spans="2:13" x14ac:dyDescent="0.2">
      <c r="B90" s="1"/>
      <c r="D90" s="1"/>
      <c r="E90" s="1"/>
      <c r="F90" s="1"/>
      <c r="G90" s="2"/>
      <c r="H90" s="2"/>
      <c r="I90" s="2"/>
      <c r="J90" s="1"/>
      <c r="K90" s="1"/>
    </row>
    <row r="91" spans="2:13" x14ac:dyDescent="0.2">
      <c r="B91" s="1" t="s">
        <v>1</v>
      </c>
      <c r="D91" s="1"/>
      <c r="E91" s="1"/>
      <c r="F91" s="1"/>
      <c r="G91" s="2"/>
      <c r="H91" s="2"/>
      <c r="J91" s="1" t="s">
        <v>0</v>
      </c>
      <c r="K91" s="1"/>
    </row>
  </sheetData>
  <protectedRanges>
    <protectedRange sqref="C87" name="Obseg3"/>
  </protectedRanges>
  <mergeCells count="2">
    <mergeCell ref="A11:L11"/>
    <mergeCell ref="B83:K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6"/>
  <sheetViews>
    <sheetView workbookViewId="0">
      <selection activeCell="K4" sqref="K4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2.832031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 t="s">
        <v>702</v>
      </c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50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24">
        <v>1</v>
      </c>
      <c r="C16" s="8" t="s">
        <v>38</v>
      </c>
      <c r="D16" s="7" t="s">
        <v>32</v>
      </c>
      <c r="E16" s="7"/>
      <c r="F16" s="7"/>
      <c r="G16" s="6">
        <v>450</v>
      </c>
      <c r="H16" s="6">
        <f>G16*3</f>
        <v>1350</v>
      </c>
      <c r="I16" s="6"/>
      <c r="J16" s="6"/>
      <c r="K16" s="6"/>
      <c r="L16" s="5">
        <f t="shared" ref="L16:L57" si="0">+K16*G16</f>
        <v>0</v>
      </c>
    </row>
    <row r="17" spans="2:12" x14ac:dyDescent="0.2">
      <c r="B17" s="9">
        <v>2</v>
      </c>
      <c r="C17" s="8" t="s">
        <v>256</v>
      </c>
      <c r="D17" s="7" t="s">
        <v>32</v>
      </c>
      <c r="E17" s="7"/>
      <c r="F17" s="7"/>
      <c r="G17" s="6">
        <v>100</v>
      </c>
      <c r="H17" s="6">
        <f t="shared" ref="H17:H57" si="1">G17*3</f>
        <v>300</v>
      </c>
      <c r="I17" s="6"/>
      <c r="J17" s="6"/>
      <c r="K17" s="6"/>
      <c r="L17" s="5">
        <f t="shared" si="0"/>
        <v>0</v>
      </c>
    </row>
    <row r="18" spans="2:12" x14ac:dyDescent="0.2">
      <c r="B18" s="24">
        <v>3</v>
      </c>
      <c r="C18" s="8" t="s">
        <v>39</v>
      </c>
      <c r="D18" s="7" t="s">
        <v>32</v>
      </c>
      <c r="E18" s="7"/>
      <c r="F18" s="7"/>
      <c r="G18" s="6">
        <v>70</v>
      </c>
      <c r="H18" s="6">
        <f t="shared" si="1"/>
        <v>210</v>
      </c>
      <c r="I18" s="6"/>
      <c r="J18" s="6"/>
      <c r="K18" s="6"/>
      <c r="L18" s="5">
        <f t="shared" si="0"/>
        <v>0</v>
      </c>
    </row>
    <row r="19" spans="2:12" ht="27" x14ac:dyDescent="0.2">
      <c r="B19" s="9">
        <v>4</v>
      </c>
      <c r="C19" s="8" t="s">
        <v>40</v>
      </c>
      <c r="D19" s="7" t="s">
        <v>32</v>
      </c>
      <c r="E19" s="7"/>
      <c r="F19" s="7"/>
      <c r="G19" s="6">
        <v>140</v>
      </c>
      <c r="H19" s="6">
        <f t="shared" si="1"/>
        <v>420</v>
      </c>
      <c r="I19" s="6"/>
      <c r="J19" s="6"/>
      <c r="K19" s="6"/>
      <c r="L19" s="5">
        <f t="shared" si="0"/>
        <v>0</v>
      </c>
    </row>
    <row r="20" spans="2:12" x14ac:dyDescent="0.2">
      <c r="B20" s="24">
        <v>5</v>
      </c>
      <c r="C20" s="8" t="s">
        <v>41</v>
      </c>
      <c r="D20" s="7" t="s">
        <v>32</v>
      </c>
      <c r="E20" s="7"/>
      <c r="F20" s="7"/>
      <c r="G20" s="6">
        <v>110</v>
      </c>
      <c r="H20" s="6">
        <f t="shared" si="1"/>
        <v>330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8" t="s">
        <v>42</v>
      </c>
      <c r="D21" s="7" t="s">
        <v>32</v>
      </c>
      <c r="E21" s="7"/>
      <c r="F21" s="7"/>
      <c r="G21" s="6">
        <v>100</v>
      </c>
      <c r="H21" s="6">
        <f t="shared" si="1"/>
        <v>300</v>
      </c>
      <c r="I21" s="6"/>
      <c r="J21" s="6"/>
      <c r="K21" s="6"/>
      <c r="L21" s="5">
        <f t="shared" si="0"/>
        <v>0</v>
      </c>
    </row>
    <row r="22" spans="2:12" x14ac:dyDescent="0.2">
      <c r="B22" s="24">
        <v>7</v>
      </c>
      <c r="C22" s="8" t="s">
        <v>43</v>
      </c>
      <c r="D22" s="7" t="s">
        <v>32</v>
      </c>
      <c r="E22" s="7"/>
      <c r="F22" s="7"/>
      <c r="G22" s="6">
        <v>150</v>
      </c>
      <c r="H22" s="6">
        <f t="shared" si="1"/>
        <v>450</v>
      </c>
      <c r="I22" s="6"/>
      <c r="J22" s="6"/>
      <c r="K22" s="6"/>
      <c r="L22" s="5">
        <f t="shared" si="0"/>
        <v>0</v>
      </c>
    </row>
    <row r="23" spans="2:12" ht="27" x14ac:dyDescent="0.2">
      <c r="B23" s="9">
        <v>8</v>
      </c>
      <c r="C23" s="8" t="s">
        <v>257</v>
      </c>
      <c r="D23" s="7" t="s">
        <v>32</v>
      </c>
      <c r="E23" s="7"/>
      <c r="F23" s="7"/>
      <c r="G23" s="6">
        <v>150</v>
      </c>
      <c r="H23" s="6">
        <f t="shared" si="1"/>
        <v>450</v>
      </c>
      <c r="I23" s="6"/>
      <c r="J23" s="6"/>
      <c r="K23" s="6"/>
      <c r="L23" s="5">
        <f t="shared" si="0"/>
        <v>0</v>
      </c>
    </row>
    <row r="24" spans="2:12" x14ac:dyDescent="0.2">
      <c r="B24" s="24">
        <v>9</v>
      </c>
      <c r="C24" s="8" t="s">
        <v>258</v>
      </c>
      <c r="D24" s="7" t="s">
        <v>32</v>
      </c>
      <c r="E24" s="7"/>
      <c r="F24" s="7"/>
      <c r="G24" s="6">
        <v>100</v>
      </c>
      <c r="H24" s="6">
        <f t="shared" si="1"/>
        <v>300</v>
      </c>
      <c r="I24" s="6"/>
      <c r="J24" s="6"/>
      <c r="K24" s="6"/>
      <c r="L24" s="5">
        <f t="shared" si="0"/>
        <v>0</v>
      </c>
    </row>
    <row r="25" spans="2:12" x14ac:dyDescent="0.2">
      <c r="B25" s="9">
        <v>10</v>
      </c>
      <c r="C25" s="8" t="s">
        <v>299</v>
      </c>
      <c r="D25" s="7" t="s">
        <v>32</v>
      </c>
      <c r="E25" s="7"/>
      <c r="F25" s="7"/>
      <c r="G25" s="6">
        <v>190</v>
      </c>
      <c r="H25" s="6">
        <f t="shared" si="1"/>
        <v>570</v>
      </c>
      <c r="I25" s="6"/>
      <c r="J25" s="6"/>
      <c r="K25" s="6"/>
      <c r="L25" s="5">
        <f t="shared" si="0"/>
        <v>0</v>
      </c>
    </row>
    <row r="26" spans="2:12" x14ac:dyDescent="0.2">
      <c r="B26" s="24">
        <v>11</v>
      </c>
      <c r="C26" s="8" t="s">
        <v>44</v>
      </c>
      <c r="D26" s="7" t="s">
        <v>32</v>
      </c>
      <c r="E26" s="7"/>
      <c r="F26" s="7"/>
      <c r="G26" s="6">
        <v>100</v>
      </c>
      <c r="H26" s="6">
        <f t="shared" si="1"/>
        <v>300</v>
      </c>
      <c r="I26" s="6"/>
      <c r="J26" s="6"/>
      <c r="K26" s="6"/>
      <c r="L26" s="5">
        <f t="shared" si="0"/>
        <v>0</v>
      </c>
    </row>
    <row r="27" spans="2:12" x14ac:dyDescent="0.2">
      <c r="B27" s="9">
        <v>12</v>
      </c>
      <c r="C27" s="8" t="s">
        <v>45</v>
      </c>
      <c r="D27" s="7" t="s">
        <v>32</v>
      </c>
      <c r="E27" s="7"/>
      <c r="F27" s="7"/>
      <c r="G27" s="6">
        <v>80</v>
      </c>
      <c r="H27" s="6">
        <f t="shared" si="1"/>
        <v>240</v>
      </c>
      <c r="I27" s="6"/>
      <c r="J27" s="6"/>
      <c r="K27" s="6"/>
      <c r="L27" s="5">
        <f t="shared" si="0"/>
        <v>0</v>
      </c>
    </row>
    <row r="28" spans="2:12" x14ac:dyDescent="0.2">
      <c r="B28" s="24">
        <v>13</v>
      </c>
      <c r="C28" s="8" t="s">
        <v>259</v>
      </c>
      <c r="D28" s="7" t="s">
        <v>32</v>
      </c>
      <c r="E28" s="7"/>
      <c r="F28" s="7"/>
      <c r="G28" s="6">
        <v>60</v>
      </c>
      <c r="H28" s="6">
        <f t="shared" si="1"/>
        <v>180</v>
      </c>
      <c r="I28" s="6"/>
      <c r="J28" s="6"/>
      <c r="K28" s="6"/>
      <c r="L28" s="5">
        <f t="shared" si="0"/>
        <v>0</v>
      </c>
    </row>
    <row r="29" spans="2:12" ht="27" x14ac:dyDescent="0.2">
      <c r="B29" s="9">
        <v>14</v>
      </c>
      <c r="C29" s="8" t="s">
        <v>260</v>
      </c>
      <c r="D29" s="7" t="s">
        <v>32</v>
      </c>
      <c r="E29" s="7"/>
      <c r="F29" s="7"/>
      <c r="G29" s="6">
        <v>150</v>
      </c>
      <c r="H29" s="6">
        <f t="shared" si="1"/>
        <v>450</v>
      </c>
      <c r="I29" s="6"/>
      <c r="J29" s="6"/>
      <c r="K29" s="6"/>
      <c r="L29" s="5">
        <f t="shared" si="0"/>
        <v>0</v>
      </c>
    </row>
    <row r="30" spans="2:12" ht="27" x14ac:dyDescent="0.2">
      <c r="B30" s="24">
        <v>15</v>
      </c>
      <c r="C30" s="8" t="s">
        <v>261</v>
      </c>
      <c r="D30" s="7" t="s">
        <v>32</v>
      </c>
      <c r="E30" s="7"/>
      <c r="F30" s="7"/>
      <c r="G30" s="6">
        <v>200</v>
      </c>
      <c r="H30" s="6">
        <f t="shared" si="1"/>
        <v>600</v>
      </c>
      <c r="I30" s="6"/>
      <c r="J30" s="6"/>
      <c r="K30" s="6"/>
      <c r="L30" s="5">
        <f t="shared" si="0"/>
        <v>0</v>
      </c>
    </row>
    <row r="31" spans="2:12" ht="27" x14ac:dyDescent="0.2">
      <c r="B31" s="9">
        <v>16</v>
      </c>
      <c r="C31" s="8" t="s">
        <v>262</v>
      </c>
      <c r="D31" s="7" t="s">
        <v>32</v>
      </c>
      <c r="E31" s="7"/>
      <c r="F31" s="7"/>
      <c r="G31" s="6">
        <v>40</v>
      </c>
      <c r="H31" s="6">
        <f t="shared" si="1"/>
        <v>120</v>
      </c>
      <c r="I31" s="6"/>
      <c r="J31" s="6"/>
      <c r="K31" s="6"/>
      <c r="L31" s="5">
        <f t="shared" si="0"/>
        <v>0</v>
      </c>
    </row>
    <row r="32" spans="2:12" ht="27" x14ac:dyDescent="0.2">
      <c r="B32" s="24">
        <v>17</v>
      </c>
      <c r="C32" s="8" t="s">
        <v>364</v>
      </c>
      <c r="D32" s="7" t="s">
        <v>32</v>
      </c>
      <c r="E32" s="7"/>
      <c r="F32" s="7"/>
      <c r="G32" s="6">
        <v>40</v>
      </c>
      <c r="H32" s="6">
        <f t="shared" si="1"/>
        <v>120</v>
      </c>
      <c r="I32" s="6"/>
      <c r="J32" s="6"/>
      <c r="K32" s="6"/>
      <c r="L32" s="5">
        <f t="shared" si="0"/>
        <v>0</v>
      </c>
    </row>
    <row r="33" spans="2:12" x14ac:dyDescent="0.2">
      <c r="B33" s="9">
        <v>18</v>
      </c>
      <c r="C33" s="8" t="s">
        <v>365</v>
      </c>
      <c r="D33" s="7" t="s">
        <v>32</v>
      </c>
      <c r="E33" s="7"/>
      <c r="F33" s="7"/>
      <c r="G33" s="6">
        <v>120</v>
      </c>
      <c r="H33" s="6">
        <f t="shared" si="1"/>
        <v>360</v>
      </c>
      <c r="I33" s="6"/>
      <c r="J33" s="6"/>
      <c r="K33" s="6"/>
      <c r="L33" s="5">
        <f t="shared" si="0"/>
        <v>0</v>
      </c>
    </row>
    <row r="34" spans="2:12" x14ac:dyDescent="0.2">
      <c r="B34" s="24">
        <v>19</v>
      </c>
      <c r="C34" s="8" t="s">
        <v>263</v>
      </c>
      <c r="D34" s="7" t="s">
        <v>32</v>
      </c>
      <c r="E34" s="7"/>
      <c r="F34" s="7"/>
      <c r="G34" s="6">
        <v>120</v>
      </c>
      <c r="H34" s="6">
        <f t="shared" si="1"/>
        <v>360</v>
      </c>
      <c r="I34" s="6"/>
      <c r="J34" s="6"/>
      <c r="K34" s="6"/>
      <c r="L34" s="5">
        <f t="shared" si="0"/>
        <v>0</v>
      </c>
    </row>
    <row r="35" spans="2:12" x14ac:dyDescent="0.2">
      <c r="B35" s="9">
        <v>20</v>
      </c>
      <c r="C35" s="8" t="s">
        <v>315</v>
      </c>
      <c r="D35" s="7" t="s">
        <v>32</v>
      </c>
      <c r="E35" s="7"/>
      <c r="F35" s="7"/>
      <c r="G35" s="6">
        <v>100</v>
      </c>
      <c r="H35" s="6">
        <f t="shared" si="1"/>
        <v>300</v>
      </c>
      <c r="I35" s="6"/>
      <c r="J35" s="6"/>
      <c r="K35" s="6"/>
      <c r="L35" s="5">
        <f t="shared" si="0"/>
        <v>0</v>
      </c>
    </row>
    <row r="36" spans="2:12" x14ac:dyDescent="0.2">
      <c r="B36" s="64"/>
      <c r="C36" s="70" t="s">
        <v>366</v>
      </c>
      <c r="D36" s="71"/>
      <c r="E36" s="71"/>
      <c r="F36" s="71"/>
      <c r="G36" s="72"/>
      <c r="H36" s="67"/>
      <c r="I36" s="72"/>
      <c r="J36" s="72"/>
      <c r="K36" s="72"/>
      <c r="L36" s="73"/>
    </row>
    <row r="37" spans="2:12" ht="27" x14ac:dyDescent="0.2">
      <c r="B37" s="9">
        <v>21</v>
      </c>
      <c r="C37" s="8" t="s">
        <v>367</v>
      </c>
      <c r="D37" s="7" t="s">
        <v>32</v>
      </c>
      <c r="E37" s="7"/>
      <c r="F37" s="7"/>
      <c r="G37" s="6">
        <v>20</v>
      </c>
      <c r="H37" s="6">
        <f t="shared" si="1"/>
        <v>60</v>
      </c>
      <c r="I37" s="77"/>
      <c r="J37" s="77"/>
      <c r="K37" s="77"/>
      <c r="L37" s="78"/>
    </row>
    <row r="38" spans="2:12" ht="27" x14ac:dyDescent="0.2">
      <c r="B38" s="9">
        <v>22</v>
      </c>
      <c r="C38" s="8" t="s">
        <v>316</v>
      </c>
      <c r="D38" s="7" t="s">
        <v>32</v>
      </c>
      <c r="E38" s="7"/>
      <c r="F38" s="7"/>
      <c r="G38" s="6">
        <v>130</v>
      </c>
      <c r="H38" s="6">
        <f t="shared" si="1"/>
        <v>390</v>
      </c>
      <c r="I38" s="77"/>
      <c r="J38" s="77"/>
      <c r="K38" s="77"/>
      <c r="L38" s="78"/>
    </row>
    <row r="39" spans="2:12" x14ac:dyDescent="0.2">
      <c r="B39" s="64"/>
      <c r="C39" s="70" t="s">
        <v>376</v>
      </c>
      <c r="D39" s="65"/>
      <c r="E39" s="65"/>
      <c r="F39" s="65"/>
      <c r="G39" s="75"/>
      <c r="H39" s="67"/>
      <c r="I39" s="75"/>
      <c r="J39" s="75"/>
      <c r="K39" s="75"/>
      <c r="L39" s="76"/>
    </row>
    <row r="40" spans="2:12" x14ac:dyDescent="0.2">
      <c r="B40" s="9">
        <v>23</v>
      </c>
      <c r="C40" s="8" t="s">
        <v>318</v>
      </c>
      <c r="D40" s="7" t="s">
        <v>32</v>
      </c>
      <c r="E40" s="7"/>
      <c r="F40" s="7"/>
      <c r="G40" s="6">
        <v>5</v>
      </c>
      <c r="H40" s="6">
        <f t="shared" si="1"/>
        <v>15</v>
      </c>
      <c r="I40" s="6"/>
      <c r="J40" s="6"/>
      <c r="K40" s="6"/>
      <c r="L40" s="5">
        <f t="shared" ref="L40:L51" si="2">+K40*G40</f>
        <v>0</v>
      </c>
    </row>
    <row r="41" spans="2:12" x14ac:dyDescent="0.2">
      <c r="B41" s="9">
        <v>24</v>
      </c>
      <c r="C41" s="8" t="s">
        <v>47</v>
      </c>
      <c r="D41" s="7" t="s">
        <v>32</v>
      </c>
      <c r="E41" s="7"/>
      <c r="F41" s="7"/>
      <c r="G41" s="6">
        <v>25</v>
      </c>
      <c r="H41" s="6">
        <f t="shared" si="1"/>
        <v>75</v>
      </c>
      <c r="I41" s="6"/>
      <c r="J41" s="6"/>
      <c r="K41" s="6"/>
      <c r="L41" s="5">
        <f t="shared" si="2"/>
        <v>0</v>
      </c>
    </row>
    <row r="42" spans="2:12" x14ac:dyDescent="0.2">
      <c r="B42" s="9">
        <v>25</v>
      </c>
      <c r="C42" s="8" t="s">
        <v>264</v>
      </c>
      <c r="D42" s="7" t="s">
        <v>32</v>
      </c>
      <c r="E42" s="7"/>
      <c r="F42" s="7"/>
      <c r="G42" s="6">
        <v>20</v>
      </c>
      <c r="H42" s="6">
        <f t="shared" si="1"/>
        <v>60</v>
      </c>
      <c r="I42" s="6"/>
      <c r="J42" s="6"/>
      <c r="K42" s="6"/>
      <c r="L42" s="5"/>
    </row>
    <row r="43" spans="2:12" x14ac:dyDescent="0.2">
      <c r="B43" s="9">
        <v>26</v>
      </c>
      <c r="C43" s="8" t="s">
        <v>384</v>
      </c>
      <c r="D43" s="12" t="s">
        <v>32</v>
      </c>
      <c r="E43" s="7"/>
      <c r="F43" s="7"/>
      <c r="G43" s="11">
        <v>30</v>
      </c>
      <c r="H43" s="6">
        <f t="shared" si="1"/>
        <v>90</v>
      </c>
      <c r="I43" s="6"/>
      <c r="J43" s="6"/>
      <c r="K43" s="6"/>
      <c r="L43" s="10">
        <f t="shared" si="2"/>
        <v>0</v>
      </c>
    </row>
    <row r="44" spans="2:12" x14ac:dyDescent="0.2">
      <c r="B44" s="9">
        <v>27</v>
      </c>
      <c r="C44" s="8" t="s">
        <v>48</v>
      </c>
      <c r="D44" s="7" t="s">
        <v>32</v>
      </c>
      <c r="E44" s="7"/>
      <c r="F44" s="7"/>
      <c r="G44" s="6">
        <v>15</v>
      </c>
      <c r="H44" s="6">
        <f t="shared" si="1"/>
        <v>45</v>
      </c>
      <c r="I44" s="6"/>
      <c r="J44" s="6"/>
      <c r="K44" s="6"/>
      <c r="L44" s="5">
        <f t="shared" si="2"/>
        <v>0</v>
      </c>
    </row>
    <row r="45" spans="2:12" x14ac:dyDescent="0.2">
      <c r="B45" s="9">
        <v>28</v>
      </c>
      <c r="C45" s="8" t="s">
        <v>385</v>
      </c>
      <c r="D45" s="7" t="s">
        <v>32</v>
      </c>
      <c r="E45" s="7"/>
      <c r="F45" s="7"/>
      <c r="G45" s="6">
        <v>30</v>
      </c>
      <c r="H45" s="6">
        <f t="shared" si="1"/>
        <v>90</v>
      </c>
      <c r="I45" s="6"/>
      <c r="J45" s="6"/>
      <c r="K45" s="6"/>
      <c r="L45" s="5">
        <f t="shared" si="2"/>
        <v>0</v>
      </c>
    </row>
    <row r="46" spans="2:12" x14ac:dyDescent="0.2">
      <c r="B46" s="9">
        <v>29</v>
      </c>
      <c r="C46" s="8" t="s">
        <v>386</v>
      </c>
      <c r="D46" s="7" t="s">
        <v>32</v>
      </c>
      <c r="E46" s="7"/>
      <c r="F46" s="7"/>
      <c r="G46" s="6">
        <v>30</v>
      </c>
      <c r="H46" s="6">
        <f t="shared" si="1"/>
        <v>90</v>
      </c>
      <c r="I46" s="11"/>
      <c r="J46" s="6"/>
      <c r="K46" s="6"/>
      <c r="L46" s="5">
        <f t="shared" si="2"/>
        <v>0</v>
      </c>
    </row>
    <row r="47" spans="2:12" x14ac:dyDescent="0.2">
      <c r="B47" s="9">
        <v>30</v>
      </c>
      <c r="C47" s="8" t="s">
        <v>387</v>
      </c>
      <c r="D47" s="7" t="s">
        <v>32</v>
      </c>
      <c r="E47" s="7"/>
      <c r="F47" s="7"/>
      <c r="G47" s="6">
        <v>20</v>
      </c>
      <c r="H47" s="6">
        <f t="shared" si="1"/>
        <v>60</v>
      </c>
      <c r="I47" s="6"/>
      <c r="J47" s="6"/>
      <c r="K47" s="6"/>
      <c r="L47" s="5">
        <f t="shared" si="2"/>
        <v>0</v>
      </c>
    </row>
    <row r="48" spans="2:12" x14ac:dyDescent="0.2">
      <c r="B48" s="9">
        <v>31</v>
      </c>
      <c r="C48" s="8" t="s">
        <v>296</v>
      </c>
      <c r="D48" s="7" t="s">
        <v>32</v>
      </c>
      <c r="E48" s="7"/>
      <c r="F48" s="7"/>
      <c r="G48" s="6">
        <v>6</v>
      </c>
      <c r="H48" s="6">
        <f t="shared" si="1"/>
        <v>18</v>
      </c>
      <c r="I48" s="6"/>
      <c r="J48" s="6"/>
      <c r="K48" s="6"/>
      <c r="L48" s="5">
        <f t="shared" si="2"/>
        <v>0</v>
      </c>
    </row>
    <row r="49" spans="2:12" x14ac:dyDescent="0.2">
      <c r="B49" s="9">
        <v>32</v>
      </c>
      <c r="C49" s="8" t="s">
        <v>388</v>
      </c>
      <c r="D49" s="8" t="s">
        <v>32</v>
      </c>
      <c r="E49" s="8"/>
      <c r="F49" s="8"/>
      <c r="G49" s="43">
        <v>30</v>
      </c>
      <c r="H49" s="6">
        <f t="shared" si="1"/>
        <v>90</v>
      </c>
      <c r="I49" s="43"/>
      <c r="J49" s="43"/>
      <c r="K49" s="43"/>
      <c r="L49" s="44">
        <f t="shared" si="2"/>
        <v>0</v>
      </c>
    </row>
    <row r="50" spans="2:12" x14ac:dyDescent="0.2">
      <c r="B50" s="9">
        <v>33</v>
      </c>
      <c r="C50" s="8" t="s">
        <v>231</v>
      </c>
      <c r="D50" s="8" t="s">
        <v>32</v>
      </c>
      <c r="E50" s="8"/>
      <c r="F50" s="8"/>
      <c r="G50" s="43">
        <v>12</v>
      </c>
      <c r="H50" s="6">
        <f t="shared" si="1"/>
        <v>36</v>
      </c>
      <c r="I50" s="43"/>
      <c r="J50" s="43"/>
      <c r="K50" s="43"/>
      <c r="L50" s="44">
        <f t="shared" si="2"/>
        <v>0</v>
      </c>
    </row>
    <row r="51" spans="2:12" x14ac:dyDescent="0.2">
      <c r="B51" s="9">
        <v>34</v>
      </c>
      <c r="C51" s="8" t="s">
        <v>672</v>
      </c>
      <c r="D51" s="7" t="s">
        <v>32</v>
      </c>
      <c r="E51" s="7"/>
      <c r="F51" s="7"/>
      <c r="G51" s="6">
        <v>20</v>
      </c>
      <c r="H51" s="6">
        <f t="shared" si="1"/>
        <v>60</v>
      </c>
      <c r="I51" s="6"/>
      <c r="J51" s="6"/>
      <c r="K51" s="6"/>
      <c r="L51" s="5">
        <f t="shared" si="2"/>
        <v>0</v>
      </c>
    </row>
    <row r="52" spans="2:12" x14ac:dyDescent="0.2">
      <c r="B52" s="79"/>
      <c r="C52" s="8"/>
      <c r="D52" s="7"/>
      <c r="E52" s="7"/>
      <c r="F52" s="7"/>
      <c r="G52" s="6"/>
      <c r="H52" s="6"/>
      <c r="I52" s="6"/>
      <c r="J52" s="6"/>
      <c r="K52" s="6"/>
      <c r="L52" s="5"/>
    </row>
    <row r="53" spans="2:12" x14ac:dyDescent="0.2">
      <c r="B53" s="9">
        <v>35</v>
      </c>
      <c r="C53" s="8" t="s">
        <v>46</v>
      </c>
      <c r="D53" s="7" t="s">
        <v>32</v>
      </c>
      <c r="E53" s="7"/>
      <c r="F53" s="7"/>
      <c r="G53" s="6">
        <v>80</v>
      </c>
      <c r="H53" s="6">
        <f t="shared" si="1"/>
        <v>240</v>
      </c>
      <c r="I53" s="6"/>
      <c r="J53" s="6"/>
      <c r="K53" s="6"/>
      <c r="L53" s="5">
        <f t="shared" ref="L53:L55" si="3">+K53*G53</f>
        <v>0</v>
      </c>
    </row>
    <row r="54" spans="2:12" x14ac:dyDescent="0.2">
      <c r="B54" s="9">
        <v>36</v>
      </c>
      <c r="C54" s="8" t="s">
        <v>319</v>
      </c>
      <c r="D54" s="7" t="s">
        <v>32</v>
      </c>
      <c r="E54" s="7"/>
      <c r="F54" s="7"/>
      <c r="G54" s="6">
        <v>15</v>
      </c>
      <c r="H54" s="6">
        <f t="shared" si="1"/>
        <v>45</v>
      </c>
      <c r="I54" s="6"/>
      <c r="J54" s="6"/>
      <c r="K54" s="6"/>
      <c r="L54" s="5">
        <f t="shared" si="3"/>
        <v>0</v>
      </c>
    </row>
    <row r="55" spans="2:12" ht="40" x14ac:dyDescent="0.2">
      <c r="B55" s="9">
        <v>37</v>
      </c>
      <c r="C55" s="8" t="s">
        <v>320</v>
      </c>
      <c r="D55" s="7" t="s">
        <v>32</v>
      </c>
      <c r="E55" s="7"/>
      <c r="F55" s="7"/>
      <c r="G55" s="6">
        <v>110</v>
      </c>
      <c r="H55" s="6">
        <f t="shared" si="1"/>
        <v>330</v>
      </c>
      <c r="I55" s="6"/>
      <c r="J55" s="6"/>
      <c r="K55" s="6"/>
      <c r="L55" s="5">
        <f t="shared" si="3"/>
        <v>0</v>
      </c>
    </row>
    <row r="56" spans="2:12" x14ac:dyDescent="0.2">
      <c r="B56" s="9">
        <v>38</v>
      </c>
      <c r="C56" s="8" t="s">
        <v>390</v>
      </c>
      <c r="D56" s="7" t="s">
        <v>32</v>
      </c>
      <c r="E56" s="7"/>
      <c r="F56" s="7"/>
      <c r="G56" s="6">
        <v>70</v>
      </c>
      <c r="H56" s="6">
        <f t="shared" si="1"/>
        <v>210</v>
      </c>
      <c r="I56" s="6"/>
      <c r="J56" s="6"/>
      <c r="K56" s="6"/>
      <c r="L56" s="5">
        <f t="shared" si="0"/>
        <v>0</v>
      </c>
    </row>
    <row r="57" spans="2:12" x14ac:dyDescent="0.2">
      <c r="B57" s="9">
        <v>39</v>
      </c>
      <c r="C57" s="8" t="s">
        <v>389</v>
      </c>
      <c r="D57" s="7" t="s">
        <v>32</v>
      </c>
      <c r="E57" s="7"/>
      <c r="F57" s="7"/>
      <c r="G57" s="6">
        <v>30</v>
      </c>
      <c r="H57" s="6">
        <f t="shared" si="1"/>
        <v>90</v>
      </c>
      <c r="I57" s="6"/>
      <c r="J57" s="6"/>
      <c r="K57" s="6"/>
      <c r="L57" s="5">
        <f t="shared" si="0"/>
        <v>0</v>
      </c>
    </row>
    <row r="58" spans="2:12" x14ac:dyDescent="0.2">
      <c r="B58" s="100" t="s">
        <v>5</v>
      </c>
      <c r="C58" s="101"/>
      <c r="D58" s="101"/>
      <c r="E58" s="101"/>
      <c r="F58" s="101"/>
      <c r="G58" s="101"/>
      <c r="H58" s="101"/>
      <c r="I58" s="101"/>
      <c r="J58" s="101"/>
      <c r="K58" s="102"/>
      <c r="L58" s="4">
        <f>SUM(L16:L57)</f>
        <v>0</v>
      </c>
    </row>
    <row r="60" spans="2:12" x14ac:dyDescent="0.2">
      <c r="B60" s="1" t="s">
        <v>4</v>
      </c>
      <c r="C60" s="1"/>
      <c r="D60" s="1"/>
      <c r="E60" s="1"/>
      <c r="F60" s="1"/>
      <c r="G60" s="2"/>
      <c r="H60" s="2"/>
      <c r="I60" s="2"/>
      <c r="J60" s="1"/>
      <c r="K60" s="1"/>
    </row>
    <row r="61" spans="2:12" x14ac:dyDescent="0.2">
      <c r="B61" s="1" t="s">
        <v>3</v>
      </c>
      <c r="C61" s="1"/>
      <c r="D61" s="1"/>
      <c r="E61" s="3"/>
      <c r="F61" s="3"/>
      <c r="G61" s="2"/>
      <c r="H61" s="2"/>
      <c r="I61" s="2"/>
      <c r="J61" s="1"/>
      <c r="K61" s="1"/>
    </row>
    <row r="62" spans="2:12" x14ac:dyDescent="0.2">
      <c r="B62" s="1" t="s">
        <v>2</v>
      </c>
      <c r="C62" s="1"/>
      <c r="D62" s="1"/>
      <c r="E62" s="3"/>
      <c r="F62" s="3"/>
      <c r="G62" s="2"/>
      <c r="H62" s="2"/>
      <c r="I62" s="2"/>
      <c r="J62" s="1"/>
      <c r="K62" s="1"/>
    </row>
    <row r="64" spans="2:12" x14ac:dyDescent="0.2">
      <c r="B64" s="1" t="s">
        <v>49</v>
      </c>
      <c r="D64" s="1"/>
      <c r="E64" s="1"/>
      <c r="F64" s="1"/>
      <c r="G64" s="2"/>
      <c r="H64" s="2"/>
      <c r="I64" s="2"/>
      <c r="J64" s="1"/>
      <c r="K64" s="1"/>
    </row>
    <row r="65" spans="2:11" x14ac:dyDescent="0.2">
      <c r="B65" s="1"/>
      <c r="D65" s="1"/>
      <c r="E65" s="1"/>
      <c r="F65" s="1"/>
      <c r="G65" s="2"/>
      <c r="H65" s="2"/>
      <c r="I65" s="2"/>
      <c r="J65" s="1"/>
      <c r="K65" s="1"/>
    </row>
    <row r="66" spans="2:11" x14ac:dyDescent="0.2">
      <c r="B66" s="1" t="s">
        <v>1</v>
      </c>
      <c r="D66" s="1"/>
      <c r="E66" s="1"/>
      <c r="F66" s="1"/>
      <c r="G66" s="2"/>
      <c r="H66" s="2"/>
      <c r="J66" s="1" t="s">
        <v>0</v>
      </c>
      <c r="K66" s="1"/>
    </row>
  </sheetData>
  <mergeCells count="2">
    <mergeCell ref="A11:L11"/>
    <mergeCell ref="B58:K5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workbookViewId="0">
      <selection activeCell="K5" sqref="K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 t="s">
        <v>702</v>
      </c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368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ht="33" customHeight="1" x14ac:dyDescent="0.2">
      <c r="B16" s="9">
        <v>1</v>
      </c>
      <c r="C16" s="8" t="s">
        <v>265</v>
      </c>
      <c r="D16" s="7" t="s">
        <v>32</v>
      </c>
      <c r="E16" s="7"/>
      <c r="F16" s="7"/>
      <c r="G16" s="6">
        <v>35</v>
      </c>
      <c r="H16" s="6">
        <f>G16*3</f>
        <v>105</v>
      </c>
      <c r="I16" s="6"/>
      <c r="J16" s="6"/>
      <c r="K16" s="6"/>
      <c r="L16" s="5">
        <f>+K16*G16</f>
        <v>0</v>
      </c>
    </row>
    <row r="17" spans="2:12" x14ac:dyDescent="0.2">
      <c r="B17" s="9">
        <v>2</v>
      </c>
      <c r="C17" s="8" t="s">
        <v>267</v>
      </c>
      <c r="D17" s="7" t="s">
        <v>32</v>
      </c>
      <c r="E17" s="7"/>
      <c r="F17" s="7"/>
      <c r="G17" s="6">
        <v>120</v>
      </c>
      <c r="H17" s="6">
        <f t="shared" ref="H17:H41" si="0">G17*3</f>
        <v>360</v>
      </c>
      <c r="I17" s="6"/>
      <c r="J17" s="6"/>
      <c r="K17" s="6"/>
      <c r="L17" s="5">
        <f t="shared" ref="L16:L41" si="1">+K17*G17</f>
        <v>0</v>
      </c>
    </row>
    <row r="18" spans="2:12" ht="27" x14ac:dyDescent="0.2">
      <c r="B18" s="9">
        <v>3</v>
      </c>
      <c r="C18" s="8" t="s">
        <v>369</v>
      </c>
      <c r="D18" s="7" t="s">
        <v>32</v>
      </c>
      <c r="E18" s="7"/>
      <c r="F18" s="7"/>
      <c r="G18" s="6">
        <v>20</v>
      </c>
      <c r="H18" s="6">
        <f t="shared" si="0"/>
        <v>60</v>
      </c>
      <c r="I18" s="6"/>
      <c r="J18" s="6"/>
      <c r="K18" s="6"/>
      <c r="L18" s="5">
        <f t="shared" si="1"/>
        <v>0</v>
      </c>
    </row>
    <row r="19" spans="2:12" ht="27" x14ac:dyDescent="0.2">
      <c r="B19" s="9">
        <v>4</v>
      </c>
      <c r="C19" s="8" t="s">
        <v>370</v>
      </c>
      <c r="D19" s="7" t="s">
        <v>32</v>
      </c>
      <c r="E19" s="7"/>
      <c r="F19" s="7"/>
      <c r="G19" s="6">
        <v>10</v>
      </c>
      <c r="H19" s="6">
        <f t="shared" si="0"/>
        <v>30</v>
      </c>
      <c r="I19" s="6"/>
      <c r="J19" s="6"/>
      <c r="K19" s="6"/>
      <c r="L19" s="5">
        <f t="shared" si="1"/>
        <v>0</v>
      </c>
    </row>
    <row r="20" spans="2:12" x14ac:dyDescent="0.2">
      <c r="B20" s="9">
        <v>5</v>
      </c>
      <c r="C20" s="8" t="s">
        <v>266</v>
      </c>
      <c r="D20" s="7" t="s">
        <v>32</v>
      </c>
      <c r="E20" s="7"/>
      <c r="F20" s="7"/>
      <c r="G20" s="6">
        <v>80</v>
      </c>
      <c r="H20" s="6">
        <f t="shared" si="0"/>
        <v>240</v>
      </c>
      <c r="I20" s="6"/>
      <c r="J20" s="6"/>
      <c r="K20" s="6"/>
      <c r="L20" s="5">
        <f t="shared" si="1"/>
        <v>0</v>
      </c>
    </row>
    <row r="21" spans="2:12" ht="27" x14ac:dyDescent="0.2">
      <c r="B21" s="9">
        <v>6</v>
      </c>
      <c r="C21" s="8" t="s">
        <v>371</v>
      </c>
      <c r="D21" s="7" t="s">
        <v>32</v>
      </c>
      <c r="E21" s="7"/>
      <c r="F21" s="7"/>
      <c r="G21" s="6">
        <v>200</v>
      </c>
      <c r="H21" s="6">
        <f t="shared" si="0"/>
        <v>600</v>
      </c>
      <c r="I21" s="6"/>
      <c r="J21" s="6"/>
      <c r="K21" s="6"/>
      <c r="L21" s="5">
        <f t="shared" si="1"/>
        <v>0</v>
      </c>
    </row>
    <row r="22" spans="2:12" x14ac:dyDescent="0.2">
      <c r="B22" s="9">
        <v>7</v>
      </c>
      <c r="C22" s="8" t="s">
        <v>268</v>
      </c>
      <c r="D22" s="7" t="s">
        <v>32</v>
      </c>
      <c r="E22" s="7"/>
      <c r="F22" s="7"/>
      <c r="G22" s="6">
        <v>30</v>
      </c>
      <c r="H22" s="6">
        <f t="shared" si="0"/>
        <v>90</v>
      </c>
      <c r="I22" s="6"/>
      <c r="J22" s="6"/>
      <c r="K22" s="6"/>
      <c r="L22" s="5">
        <f t="shared" si="1"/>
        <v>0</v>
      </c>
    </row>
    <row r="23" spans="2:12" x14ac:dyDescent="0.2">
      <c r="B23" s="9">
        <v>8</v>
      </c>
      <c r="C23" s="8" t="s">
        <v>269</v>
      </c>
      <c r="D23" s="7" t="s">
        <v>32</v>
      </c>
      <c r="E23" s="7"/>
      <c r="F23" s="7"/>
      <c r="G23" s="6">
        <v>60</v>
      </c>
      <c r="H23" s="6">
        <f t="shared" si="0"/>
        <v>180</v>
      </c>
      <c r="I23" s="6"/>
      <c r="J23" s="6"/>
      <c r="K23" s="6"/>
      <c r="L23" s="5">
        <f t="shared" si="1"/>
        <v>0</v>
      </c>
    </row>
    <row r="24" spans="2:12" x14ac:dyDescent="0.2">
      <c r="B24" s="9">
        <v>9</v>
      </c>
      <c r="C24" s="8" t="s">
        <v>372</v>
      </c>
      <c r="D24" s="7" t="s">
        <v>32</v>
      </c>
      <c r="E24" s="7"/>
      <c r="F24" s="7"/>
      <c r="G24" s="6">
        <v>430</v>
      </c>
      <c r="H24" s="6">
        <f t="shared" si="0"/>
        <v>1290</v>
      </c>
      <c r="I24" s="6"/>
      <c r="J24" s="6"/>
      <c r="K24" s="6"/>
      <c r="L24" s="5">
        <f t="shared" si="1"/>
        <v>0</v>
      </c>
    </row>
    <row r="25" spans="2:12" x14ac:dyDescent="0.2">
      <c r="B25" s="9">
        <v>10</v>
      </c>
      <c r="C25" s="8" t="s">
        <v>373</v>
      </c>
      <c r="D25" s="7" t="s">
        <v>32</v>
      </c>
      <c r="E25" s="7"/>
      <c r="F25" s="7"/>
      <c r="G25" s="6">
        <v>10</v>
      </c>
      <c r="H25" s="6">
        <f t="shared" si="0"/>
        <v>30</v>
      </c>
      <c r="I25" s="6"/>
      <c r="J25" s="6"/>
      <c r="K25" s="6"/>
      <c r="L25" s="5">
        <f t="shared" si="1"/>
        <v>0</v>
      </c>
    </row>
    <row r="26" spans="2:12" x14ac:dyDescent="0.2">
      <c r="B26" s="9">
        <v>11</v>
      </c>
      <c r="C26" s="8" t="s">
        <v>270</v>
      </c>
      <c r="D26" s="7" t="s">
        <v>32</v>
      </c>
      <c r="E26" s="7"/>
      <c r="F26" s="7"/>
      <c r="G26" s="6">
        <v>50</v>
      </c>
      <c r="H26" s="6">
        <f t="shared" si="0"/>
        <v>150</v>
      </c>
      <c r="I26" s="6"/>
      <c r="J26" s="6"/>
      <c r="K26" s="6"/>
      <c r="L26" s="5">
        <f t="shared" si="1"/>
        <v>0</v>
      </c>
    </row>
    <row r="27" spans="2:12" x14ac:dyDescent="0.2">
      <c r="B27" s="9">
        <v>12</v>
      </c>
      <c r="C27" s="8" t="s">
        <v>271</v>
      </c>
      <c r="D27" s="7" t="s">
        <v>32</v>
      </c>
      <c r="E27" s="7"/>
      <c r="F27" s="7"/>
      <c r="G27" s="6">
        <v>40</v>
      </c>
      <c r="H27" s="6">
        <f t="shared" si="0"/>
        <v>120</v>
      </c>
      <c r="I27" s="6"/>
      <c r="J27" s="6"/>
      <c r="K27" s="6"/>
      <c r="L27" s="5">
        <f t="shared" si="1"/>
        <v>0</v>
      </c>
    </row>
    <row r="28" spans="2:12" x14ac:dyDescent="0.2">
      <c r="B28" s="9">
        <v>13</v>
      </c>
      <c r="C28" s="8" t="s">
        <v>374</v>
      </c>
      <c r="D28" s="7" t="s">
        <v>32</v>
      </c>
      <c r="E28" s="7"/>
      <c r="F28" s="7"/>
      <c r="G28" s="6">
        <v>8</v>
      </c>
      <c r="H28" s="6">
        <f t="shared" si="0"/>
        <v>24</v>
      </c>
      <c r="I28" s="6"/>
      <c r="J28" s="6"/>
      <c r="K28" s="6"/>
      <c r="L28" s="5">
        <f t="shared" si="1"/>
        <v>0</v>
      </c>
    </row>
    <row r="29" spans="2:12" x14ac:dyDescent="0.2">
      <c r="B29" s="9">
        <v>14</v>
      </c>
      <c r="C29" s="8" t="s">
        <v>272</v>
      </c>
      <c r="D29" s="7" t="s">
        <v>32</v>
      </c>
      <c r="E29" s="7"/>
      <c r="F29" s="7"/>
      <c r="G29" s="6">
        <v>40</v>
      </c>
      <c r="H29" s="6">
        <f t="shared" si="0"/>
        <v>120</v>
      </c>
      <c r="I29" s="6"/>
      <c r="J29" s="6"/>
      <c r="K29" s="6"/>
      <c r="L29" s="5">
        <f t="shared" si="1"/>
        <v>0</v>
      </c>
    </row>
    <row r="30" spans="2:12" x14ac:dyDescent="0.2">
      <c r="B30" s="9">
        <v>15</v>
      </c>
      <c r="C30" s="8" t="s">
        <v>273</v>
      </c>
      <c r="D30" s="7" t="s">
        <v>32</v>
      </c>
      <c r="E30" s="7"/>
      <c r="F30" s="7"/>
      <c r="G30" s="6">
        <v>40</v>
      </c>
      <c r="H30" s="6">
        <f t="shared" si="0"/>
        <v>120</v>
      </c>
      <c r="I30" s="6"/>
      <c r="J30" s="6"/>
      <c r="K30" s="6"/>
      <c r="L30" s="5">
        <f t="shared" si="1"/>
        <v>0</v>
      </c>
    </row>
    <row r="31" spans="2:12" x14ac:dyDescent="0.2">
      <c r="B31" s="9">
        <v>16</v>
      </c>
      <c r="C31" s="8" t="s">
        <v>317</v>
      </c>
      <c r="D31" s="7" t="s">
        <v>32</v>
      </c>
      <c r="E31" s="7"/>
      <c r="F31" s="7"/>
      <c r="G31" s="6">
        <v>360</v>
      </c>
      <c r="H31" s="6">
        <f t="shared" si="0"/>
        <v>1080</v>
      </c>
      <c r="I31" s="6"/>
      <c r="J31" s="6"/>
      <c r="K31" s="6"/>
      <c r="L31" s="5">
        <f t="shared" si="1"/>
        <v>0</v>
      </c>
    </row>
    <row r="32" spans="2:12" x14ac:dyDescent="0.2">
      <c r="B32" s="9">
        <v>17</v>
      </c>
      <c r="C32" s="8" t="s">
        <v>375</v>
      </c>
      <c r="D32" s="8" t="s">
        <v>32</v>
      </c>
      <c r="E32" s="8"/>
      <c r="F32" s="8"/>
      <c r="G32" s="43">
        <v>100</v>
      </c>
      <c r="H32" s="6">
        <f t="shared" si="0"/>
        <v>300</v>
      </c>
      <c r="I32" s="43"/>
      <c r="J32" s="43"/>
      <c r="K32" s="43"/>
      <c r="L32" s="44">
        <f t="shared" si="1"/>
        <v>0</v>
      </c>
    </row>
    <row r="33" spans="2:12" x14ac:dyDescent="0.2">
      <c r="B33" s="9">
        <v>18</v>
      </c>
      <c r="C33" s="8" t="s">
        <v>673</v>
      </c>
      <c r="D33" s="8" t="s">
        <v>32</v>
      </c>
      <c r="E33" s="8"/>
      <c r="F33" s="8"/>
      <c r="G33" s="43">
        <v>100</v>
      </c>
      <c r="H33" s="6">
        <f t="shared" si="0"/>
        <v>300</v>
      </c>
      <c r="I33" s="43"/>
      <c r="J33" s="43"/>
      <c r="K33" s="43"/>
      <c r="L33" s="44">
        <f t="shared" si="1"/>
        <v>0</v>
      </c>
    </row>
    <row r="34" spans="2:12" x14ac:dyDescent="0.2">
      <c r="B34" s="9">
        <v>19</v>
      </c>
      <c r="C34" s="8" t="s">
        <v>696</v>
      </c>
      <c r="D34" s="7" t="s">
        <v>32</v>
      </c>
      <c r="E34" s="7"/>
      <c r="F34" s="7"/>
      <c r="G34" s="6">
        <v>150</v>
      </c>
      <c r="H34" s="6">
        <f t="shared" si="0"/>
        <v>450</v>
      </c>
      <c r="I34" s="6"/>
      <c r="J34" s="6"/>
      <c r="K34" s="6"/>
      <c r="L34" s="5">
        <f t="shared" si="1"/>
        <v>0</v>
      </c>
    </row>
    <row r="35" spans="2:12" x14ac:dyDescent="0.2">
      <c r="B35" s="69"/>
      <c r="C35" s="70" t="s">
        <v>377</v>
      </c>
      <c r="D35" s="71"/>
      <c r="E35" s="71"/>
      <c r="F35" s="71"/>
      <c r="G35" s="72"/>
      <c r="H35" s="67"/>
      <c r="I35" s="72"/>
      <c r="J35" s="72"/>
      <c r="K35" s="72"/>
      <c r="L35" s="73"/>
    </row>
    <row r="36" spans="2:12" ht="27" x14ac:dyDescent="0.2">
      <c r="B36" s="9">
        <v>20</v>
      </c>
      <c r="C36" s="8" t="s">
        <v>378</v>
      </c>
      <c r="D36" s="12" t="s">
        <v>32</v>
      </c>
      <c r="E36" s="7"/>
      <c r="F36" s="7"/>
      <c r="G36" s="11">
        <v>45</v>
      </c>
      <c r="H36" s="6">
        <f t="shared" si="0"/>
        <v>135</v>
      </c>
      <c r="I36" s="6"/>
      <c r="J36" s="6"/>
      <c r="K36" s="6"/>
      <c r="L36" s="10">
        <f t="shared" si="1"/>
        <v>0</v>
      </c>
    </row>
    <row r="37" spans="2:12" x14ac:dyDescent="0.2">
      <c r="B37" s="9">
        <v>21</v>
      </c>
      <c r="C37" s="8" t="s">
        <v>379</v>
      </c>
      <c r="D37" s="12" t="s">
        <v>32</v>
      </c>
      <c r="E37" s="7"/>
      <c r="F37" s="7"/>
      <c r="G37" s="11">
        <v>15</v>
      </c>
      <c r="H37" s="6">
        <f t="shared" si="0"/>
        <v>45</v>
      </c>
      <c r="I37" s="6"/>
      <c r="J37" s="6"/>
      <c r="K37" s="6"/>
      <c r="L37" s="10"/>
    </row>
    <row r="38" spans="2:12" x14ac:dyDescent="0.2">
      <c r="B38" s="9">
        <v>22</v>
      </c>
      <c r="C38" s="8" t="s">
        <v>380</v>
      </c>
      <c r="D38" s="12" t="s">
        <v>32</v>
      </c>
      <c r="E38" s="7"/>
      <c r="F38" s="7"/>
      <c r="G38" s="11">
        <v>15</v>
      </c>
      <c r="H38" s="6">
        <f t="shared" si="0"/>
        <v>45</v>
      </c>
      <c r="I38" s="6"/>
      <c r="J38" s="6"/>
      <c r="K38" s="6"/>
      <c r="L38" s="10"/>
    </row>
    <row r="39" spans="2:12" ht="27" x14ac:dyDescent="0.2">
      <c r="B39" s="9">
        <v>23</v>
      </c>
      <c r="C39" s="8" t="s">
        <v>381</v>
      </c>
      <c r="D39" s="12" t="s">
        <v>32</v>
      </c>
      <c r="E39" s="7"/>
      <c r="F39" s="7"/>
      <c r="G39" s="11">
        <v>100</v>
      </c>
      <c r="H39" s="6">
        <f t="shared" si="0"/>
        <v>300</v>
      </c>
      <c r="I39" s="6"/>
      <c r="J39" s="6"/>
      <c r="K39" s="6"/>
      <c r="L39" s="10">
        <f t="shared" si="1"/>
        <v>0</v>
      </c>
    </row>
    <row r="40" spans="2:12" x14ac:dyDescent="0.2">
      <c r="B40" s="9">
        <v>24</v>
      </c>
      <c r="C40" s="8" t="s">
        <v>382</v>
      </c>
      <c r="D40" s="12" t="s">
        <v>32</v>
      </c>
      <c r="E40" s="7"/>
      <c r="F40" s="7"/>
      <c r="G40" s="11">
        <v>20</v>
      </c>
      <c r="H40" s="6">
        <f t="shared" si="0"/>
        <v>60</v>
      </c>
      <c r="I40" s="6"/>
      <c r="J40" s="6"/>
      <c r="K40" s="6"/>
      <c r="L40" s="10">
        <f t="shared" si="1"/>
        <v>0</v>
      </c>
    </row>
    <row r="41" spans="2:12" x14ac:dyDescent="0.2">
      <c r="B41" s="9">
        <v>25</v>
      </c>
      <c r="C41" s="8" t="s">
        <v>383</v>
      </c>
      <c r="D41" s="8" t="s">
        <v>32</v>
      </c>
      <c r="E41" s="8"/>
      <c r="F41" s="8"/>
      <c r="G41" s="43">
        <v>20</v>
      </c>
      <c r="H41" s="6">
        <f t="shared" si="0"/>
        <v>60</v>
      </c>
      <c r="I41" s="43"/>
      <c r="J41" s="43"/>
      <c r="K41" s="43"/>
      <c r="L41" s="44">
        <f t="shared" si="1"/>
        <v>0</v>
      </c>
    </row>
    <row r="42" spans="2:12" x14ac:dyDescent="0.2">
      <c r="B42" s="100" t="s">
        <v>5</v>
      </c>
      <c r="C42" s="101"/>
      <c r="D42" s="101"/>
      <c r="E42" s="101"/>
      <c r="F42" s="101"/>
      <c r="G42" s="101"/>
      <c r="H42" s="101"/>
      <c r="I42" s="101"/>
      <c r="J42" s="101"/>
      <c r="K42" s="102"/>
      <c r="L42" s="4">
        <f>SUM(L16:L33)</f>
        <v>0</v>
      </c>
    </row>
    <row r="44" spans="2:12" x14ac:dyDescent="0.2">
      <c r="B44" s="1" t="s">
        <v>4</v>
      </c>
      <c r="C44" s="1"/>
      <c r="D44" s="1"/>
      <c r="E44" s="1"/>
      <c r="F44" s="1"/>
      <c r="G44" s="2"/>
      <c r="H44" s="2"/>
      <c r="I44" s="2"/>
      <c r="J44" s="1"/>
      <c r="K44" s="1"/>
    </row>
    <row r="45" spans="2:12" x14ac:dyDescent="0.2">
      <c r="B45" s="1" t="s">
        <v>3</v>
      </c>
      <c r="C45" s="1"/>
      <c r="D45" s="1"/>
      <c r="E45" s="3"/>
      <c r="F45" s="3"/>
      <c r="G45" s="2"/>
      <c r="H45" s="2"/>
      <c r="I45" s="2"/>
      <c r="J45" s="1"/>
      <c r="K45" s="1"/>
    </row>
    <row r="46" spans="2:12" x14ac:dyDescent="0.2">
      <c r="B46" s="1" t="s">
        <v>2</v>
      </c>
      <c r="C46" s="1"/>
      <c r="D46" s="1"/>
      <c r="E46" s="3"/>
      <c r="F46" s="3"/>
      <c r="G46" s="2"/>
      <c r="H46" s="2"/>
      <c r="I46" s="2"/>
      <c r="J46" s="1"/>
      <c r="K46" s="1"/>
    </row>
    <row r="48" spans="2:12" x14ac:dyDescent="0.2">
      <c r="B48" s="1" t="s">
        <v>49</v>
      </c>
      <c r="D48" s="1"/>
      <c r="E48" s="1"/>
      <c r="F48" s="1"/>
      <c r="G48" s="2"/>
      <c r="H48" s="2"/>
      <c r="I48" s="2"/>
      <c r="J48" s="1"/>
      <c r="K48" s="1"/>
    </row>
    <row r="49" spans="2:11" x14ac:dyDescent="0.2">
      <c r="B49" s="1"/>
      <c r="D49" s="1"/>
      <c r="E49" s="1"/>
      <c r="F49" s="1"/>
      <c r="G49" s="2"/>
      <c r="H49" s="2"/>
      <c r="I49" s="2"/>
      <c r="J49" s="1"/>
      <c r="K49" s="1"/>
    </row>
    <row r="50" spans="2:11" x14ac:dyDescent="0.2">
      <c r="B50" s="1" t="s">
        <v>1</v>
      </c>
      <c r="D50" s="1"/>
      <c r="E50" s="1"/>
      <c r="F50" s="1"/>
      <c r="G50" s="2"/>
      <c r="H50" s="2"/>
      <c r="J50" s="1" t="s">
        <v>0</v>
      </c>
      <c r="K50" s="1"/>
    </row>
  </sheetData>
  <mergeCells count="2">
    <mergeCell ref="A11:L11"/>
    <mergeCell ref="B42:K4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9"/>
  <sheetViews>
    <sheetView workbookViewId="0">
      <selection activeCell="F30" sqref="F30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.332031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 t="s">
        <v>702</v>
      </c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402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ht="26" x14ac:dyDescent="0.2">
      <c r="B16" s="9">
        <v>1</v>
      </c>
      <c r="C16" s="25" t="s">
        <v>393</v>
      </c>
      <c r="D16" s="26" t="s">
        <v>32</v>
      </c>
      <c r="E16" s="26"/>
      <c r="F16" s="26"/>
      <c r="G16" s="26">
        <v>50</v>
      </c>
      <c r="H16" s="90">
        <f>G16*3</f>
        <v>150</v>
      </c>
      <c r="I16" s="6"/>
      <c r="J16" s="6"/>
      <c r="K16" s="6"/>
      <c r="L16" s="5">
        <f t="shared" ref="L16:L25" si="0">+K16*G16</f>
        <v>0</v>
      </c>
    </row>
    <row r="17" spans="2:12" ht="26" x14ac:dyDescent="0.2">
      <c r="B17" s="9">
        <v>2</v>
      </c>
      <c r="C17" s="21" t="s">
        <v>394</v>
      </c>
      <c r="D17" s="27" t="s">
        <v>32</v>
      </c>
      <c r="E17" s="27"/>
      <c r="F17" s="27"/>
      <c r="G17" s="27">
        <v>60</v>
      </c>
      <c r="H17" s="90">
        <f t="shared" ref="H17:H25" si="1">G17*3</f>
        <v>180</v>
      </c>
      <c r="I17" s="6"/>
      <c r="J17" s="6"/>
      <c r="K17" s="6"/>
      <c r="L17" s="5">
        <f t="shared" si="0"/>
        <v>0</v>
      </c>
    </row>
    <row r="18" spans="2:12" x14ac:dyDescent="0.2">
      <c r="B18" s="9">
        <v>3</v>
      </c>
      <c r="C18" s="21" t="s">
        <v>395</v>
      </c>
      <c r="D18" s="27" t="s">
        <v>32</v>
      </c>
      <c r="E18" s="27"/>
      <c r="F18" s="27"/>
      <c r="G18" s="27">
        <v>60</v>
      </c>
      <c r="H18" s="90">
        <f t="shared" si="1"/>
        <v>180</v>
      </c>
      <c r="I18" s="6"/>
      <c r="J18" s="6"/>
      <c r="K18" s="6"/>
      <c r="L18" s="5">
        <f t="shared" si="0"/>
        <v>0</v>
      </c>
    </row>
    <row r="19" spans="2:12" ht="21" customHeight="1" x14ac:dyDescent="0.2">
      <c r="B19" s="9">
        <v>4</v>
      </c>
      <c r="C19" s="22" t="s">
        <v>391</v>
      </c>
      <c r="D19" s="20" t="s">
        <v>32</v>
      </c>
      <c r="E19" s="20"/>
      <c r="F19" s="20"/>
      <c r="G19" s="28">
        <v>30</v>
      </c>
      <c r="H19" s="90">
        <f t="shared" si="1"/>
        <v>90</v>
      </c>
      <c r="I19" s="6"/>
      <c r="J19" s="6"/>
      <c r="K19" s="6"/>
      <c r="L19" s="5">
        <f t="shared" si="0"/>
        <v>0</v>
      </c>
    </row>
    <row r="20" spans="2:12" x14ac:dyDescent="0.2">
      <c r="B20" s="9">
        <v>5</v>
      </c>
      <c r="C20" s="23" t="s">
        <v>396</v>
      </c>
      <c r="D20" s="20" t="s">
        <v>32</v>
      </c>
      <c r="E20" s="20"/>
      <c r="F20" s="20"/>
      <c r="G20" s="28">
        <v>60</v>
      </c>
      <c r="H20" s="90">
        <f t="shared" si="1"/>
        <v>180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22" t="s">
        <v>397</v>
      </c>
      <c r="D21" s="20" t="s">
        <v>32</v>
      </c>
      <c r="E21" s="20"/>
      <c r="F21" s="20"/>
      <c r="G21" s="28">
        <v>60</v>
      </c>
      <c r="H21" s="90">
        <f t="shared" si="1"/>
        <v>180</v>
      </c>
      <c r="I21" s="6"/>
      <c r="J21" s="6"/>
      <c r="K21" s="6"/>
      <c r="L21" s="5">
        <f t="shared" si="0"/>
        <v>0</v>
      </c>
    </row>
    <row r="22" spans="2:12" x14ac:dyDescent="0.2">
      <c r="B22" s="9">
        <v>7</v>
      </c>
      <c r="C22" s="23" t="s">
        <v>392</v>
      </c>
      <c r="D22" s="20" t="s">
        <v>32</v>
      </c>
      <c r="E22" s="20"/>
      <c r="F22" s="20"/>
      <c r="G22" s="28">
        <v>100</v>
      </c>
      <c r="H22" s="90">
        <f t="shared" si="1"/>
        <v>300</v>
      </c>
      <c r="I22" s="6"/>
      <c r="J22" s="6"/>
      <c r="K22" s="6"/>
      <c r="L22" s="5">
        <f t="shared" si="0"/>
        <v>0</v>
      </c>
    </row>
    <row r="23" spans="2:12" x14ac:dyDescent="0.2">
      <c r="B23" s="9">
        <v>8</v>
      </c>
      <c r="C23" s="23" t="s">
        <v>398</v>
      </c>
      <c r="D23" s="20" t="s">
        <v>32</v>
      </c>
      <c r="E23" s="20"/>
      <c r="F23" s="20"/>
      <c r="G23" s="28">
        <v>50</v>
      </c>
      <c r="H23" s="90">
        <f t="shared" si="1"/>
        <v>150</v>
      </c>
      <c r="I23" s="6"/>
      <c r="J23" s="6"/>
      <c r="K23" s="6"/>
      <c r="L23" s="5">
        <f t="shared" si="0"/>
        <v>0</v>
      </c>
    </row>
    <row r="24" spans="2:12" x14ac:dyDescent="0.2">
      <c r="B24" s="9">
        <v>9</v>
      </c>
      <c r="C24" s="23" t="s">
        <v>399</v>
      </c>
      <c r="D24" s="20" t="s">
        <v>32</v>
      </c>
      <c r="E24" s="20"/>
      <c r="F24" s="20"/>
      <c r="G24" s="28">
        <v>100</v>
      </c>
      <c r="H24" s="90">
        <f t="shared" si="1"/>
        <v>300</v>
      </c>
      <c r="I24" s="6"/>
      <c r="J24" s="6"/>
      <c r="K24" s="6"/>
      <c r="L24" s="5">
        <f t="shared" si="0"/>
        <v>0</v>
      </c>
    </row>
    <row r="25" spans="2:12" x14ac:dyDescent="0.2">
      <c r="B25" s="9">
        <v>10</v>
      </c>
      <c r="C25" s="23" t="s">
        <v>400</v>
      </c>
      <c r="D25" s="20" t="s">
        <v>32</v>
      </c>
      <c r="E25" s="20"/>
      <c r="F25" s="20"/>
      <c r="G25" s="28">
        <v>50</v>
      </c>
      <c r="H25" s="90">
        <f t="shared" si="1"/>
        <v>150</v>
      </c>
      <c r="I25" s="6"/>
      <c r="J25" s="6"/>
      <c r="K25" s="6"/>
      <c r="L25" s="5">
        <f t="shared" si="0"/>
        <v>0</v>
      </c>
    </row>
    <row r="26" spans="2:12" ht="15" customHeight="1" x14ac:dyDescent="0.2">
      <c r="B26" s="100" t="s">
        <v>5</v>
      </c>
      <c r="C26" s="101"/>
      <c r="D26" s="101"/>
      <c r="E26" s="101"/>
      <c r="F26" s="101"/>
      <c r="G26" s="101"/>
      <c r="H26" s="101"/>
      <c r="I26" s="101"/>
      <c r="J26" s="101"/>
      <c r="K26" s="102"/>
      <c r="L26" s="4">
        <f>SUM(L16:L25)</f>
        <v>0</v>
      </c>
    </row>
    <row r="27" spans="2:12" x14ac:dyDescent="0.2">
      <c r="B27" s="1" t="s">
        <v>75</v>
      </c>
      <c r="D27" s="1"/>
      <c r="E27" s="1"/>
      <c r="F27" s="1"/>
      <c r="G27" s="2"/>
      <c r="H27" s="2"/>
      <c r="I27" s="2"/>
      <c r="J27" s="1"/>
      <c r="K27" s="1"/>
    </row>
    <row r="28" spans="2:12" x14ac:dyDescent="0.2">
      <c r="B28" s="1"/>
      <c r="D28" s="1"/>
      <c r="E28" s="1"/>
      <c r="F28" s="1"/>
      <c r="G28" s="2"/>
      <c r="H28" s="2"/>
      <c r="I28" s="2"/>
      <c r="J28" s="1"/>
      <c r="K28" s="1"/>
    </row>
    <row r="29" spans="2:12" x14ac:dyDescent="0.2">
      <c r="B29" s="1" t="s">
        <v>1</v>
      </c>
      <c r="D29" s="1"/>
      <c r="E29" s="1"/>
      <c r="F29" s="1"/>
      <c r="G29" s="2"/>
      <c r="H29" s="2"/>
      <c r="J29" s="1" t="s">
        <v>0</v>
      </c>
      <c r="K29" s="1"/>
    </row>
  </sheetData>
  <mergeCells count="2">
    <mergeCell ref="A11:L11"/>
    <mergeCell ref="B26:K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1"/>
  <sheetViews>
    <sheetView topLeftCell="A5" workbookViewId="0">
      <selection activeCell="L8" sqref="L8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43.5" bestFit="1" customWidth="1"/>
    <col min="4" max="4" width="4.6640625" customWidth="1"/>
    <col min="5" max="5" width="20.6640625" customWidth="1"/>
    <col min="6" max="6" width="1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17.6640625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3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  <c r="L7" t="s">
        <v>703</v>
      </c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401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701</v>
      </c>
    </row>
    <row r="16" spans="1:13" x14ac:dyDescent="0.2">
      <c r="B16" s="69"/>
      <c r="C16" s="80" t="s">
        <v>413</v>
      </c>
      <c r="D16" s="81"/>
      <c r="E16" s="81"/>
      <c r="F16" s="81"/>
      <c r="G16" s="81"/>
      <c r="H16" s="91"/>
      <c r="I16" s="72"/>
      <c r="J16" s="72"/>
      <c r="K16" s="72"/>
      <c r="L16" s="73"/>
      <c r="M16" s="79"/>
    </row>
    <row r="17" spans="2:13" x14ac:dyDescent="0.2">
      <c r="B17" s="9">
        <v>1</v>
      </c>
      <c r="C17" s="29" t="s">
        <v>243</v>
      </c>
      <c r="D17" s="30" t="s">
        <v>32</v>
      </c>
      <c r="E17" s="30"/>
      <c r="F17" s="30"/>
      <c r="G17" s="31">
        <v>35</v>
      </c>
      <c r="H17" s="92">
        <f>G17*3</f>
        <v>105</v>
      </c>
      <c r="I17" s="6"/>
      <c r="J17" s="6"/>
      <c r="K17" s="6"/>
      <c r="L17" s="5">
        <f t="shared" ref="L17:L57" si="0">+K17*G17</f>
        <v>0</v>
      </c>
      <c r="M17" s="79"/>
    </row>
    <row r="18" spans="2:13" x14ac:dyDescent="0.2">
      <c r="B18" s="9">
        <v>2</v>
      </c>
      <c r="C18" s="22" t="s">
        <v>54</v>
      </c>
      <c r="D18" s="20" t="s">
        <v>32</v>
      </c>
      <c r="E18" s="20"/>
      <c r="F18" s="20"/>
      <c r="G18" s="20">
        <v>35</v>
      </c>
      <c r="H18" s="92">
        <f t="shared" ref="H18:H57" si="1">G18*3</f>
        <v>105</v>
      </c>
      <c r="I18" s="6"/>
      <c r="J18" s="6"/>
      <c r="K18" s="6"/>
      <c r="L18" s="5">
        <f t="shared" si="0"/>
        <v>0</v>
      </c>
      <c r="M18" s="79"/>
    </row>
    <row r="19" spans="2:13" x14ac:dyDescent="0.2">
      <c r="B19" s="9">
        <v>3</v>
      </c>
      <c r="C19" s="23" t="s">
        <v>55</v>
      </c>
      <c r="D19" s="20" t="s">
        <v>32</v>
      </c>
      <c r="E19" s="20"/>
      <c r="F19" s="20"/>
      <c r="G19" s="20">
        <v>15</v>
      </c>
      <c r="H19" s="92">
        <f t="shared" si="1"/>
        <v>45</v>
      </c>
      <c r="I19" s="6"/>
      <c r="J19" s="6"/>
      <c r="K19" s="6"/>
      <c r="L19" s="5">
        <f t="shared" si="0"/>
        <v>0</v>
      </c>
      <c r="M19" s="79"/>
    </row>
    <row r="20" spans="2:13" x14ac:dyDescent="0.2">
      <c r="B20" s="9">
        <v>4</v>
      </c>
      <c r="C20" s="23" t="s">
        <v>56</v>
      </c>
      <c r="D20" s="20" t="s">
        <v>32</v>
      </c>
      <c r="E20" s="20"/>
      <c r="F20" s="20"/>
      <c r="G20" s="20">
        <v>15</v>
      </c>
      <c r="H20" s="92">
        <f t="shared" si="1"/>
        <v>45</v>
      </c>
      <c r="I20" s="6"/>
      <c r="J20" s="6"/>
      <c r="K20" s="6"/>
      <c r="L20" s="5">
        <f t="shared" si="0"/>
        <v>0</v>
      </c>
      <c r="M20" s="79"/>
    </row>
    <row r="21" spans="2:13" x14ac:dyDescent="0.2">
      <c r="B21" s="9">
        <v>5</v>
      </c>
      <c r="C21" s="23" t="s">
        <v>57</v>
      </c>
      <c r="D21" s="20" t="s">
        <v>32</v>
      </c>
      <c r="E21" s="20"/>
      <c r="F21" s="20"/>
      <c r="G21" s="20">
        <v>15</v>
      </c>
      <c r="H21" s="92">
        <f t="shared" si="1"/>
        <v>45</v>
      </c>
      <c r="I21" s="6"/>
      <c r="J21" s="6"/>
      <c r="K21" s="6"/>
      <c r="L21" s="5">
        <f t="shared" si="0"/>
        <v>0</v>
      </c>
      <c r="M21" s="79"/>
    </row>
    <row r="22" spans="2:13" x14ac:dyDescent="0.2">
      <c r="B22" s="9">
        <v>6</v>
      </c>
      <c r="C22" s="23" t="s">
        <v>244</v>
      </c>
      <c r="D22" s="20" t="s">
        <v>32</v>
      </c>
      <c r="E22" s="20"/>
      <c r="F22" s="20"/>
      <c r="G22" s="20">
        <v>15</v>
      </c>
      <c r="H22" s="92">
        <f t="shared" si="1"/>
        <v>45</v>
      </c>
      <c r="I22" s="6"/>
      <c r="J22" s="6"/>
      <c r="K22" s="6"/>
      <c r="L22" s="5">
        <f t="shared" si="0"/>
        <v>0</v>
      </c>
      <c r="M22" s="79"/>
    </row>
    <row r="23" spans="2:13" x14ac:dyDescent="0.2">
      <c r="B23" s="9">
        <v>7</v>
      </c>
      <c r="C23" s="23" t="s">
        <v>314</v>
      </c>
      <c r="D23" s="20" t="s">
        <v>32</v>
      </c>
      <c r="E23" s="20"/>
      <c r="F23" s="20"/>
      <c r="G23" s="20">
        <v>45</v>
      </c>
      <c r="H23" s="92">
        <f t="shared" si="1"/>
        <v>135</v>
      </c>
      <c r="I23" s="6"/>
      <c r="J23" s="6"/>
      <c r="K23" s="6"/>
      <c r="L23" s="5">
        <f t="shared" si="0"/>
        <v>0</v>
      </c>
      <c r="M23" s="79"/>
    </row>
    <row r="24" spans="2:13" x14ac:dyDescent="0.2">
      <c r="B24" s="9">
        <v>8</v>
      </c>
      <c r="C24" s="23" t="s">
        <v>403</v>
      </c>
      <c r="D24" s="20" t="s">
        <v>32</v>
      </c>
      <c r="E24" s="20"/>
      <c r="F24" s="20"/>
      <c r="G24" s="20">
        <v>15</v>
      </c>
      <c r="H24" s="92">
        <f t="shared" si="1"/>
        <v>45</v>
      </c>
      <c r="I24" s="6"/>
      <c r="J24" s="6"/>
      <c r="K24" s="6"/>
      <c r="L24" s="5">
        <f t="shared" si="0"/>
        <v>0</v>
      </c>
      <c r="M24" s="79"/>
    </row>
    <row r="25" spans="2:13" x14ac:dyDescent="0.2">
      <c r="B25" s="9">
        <v>9</v>
      </c>
      <c r="C25" s="23" t="s">
        <v>60</v>
      </c>
      <c r="D25" s="20" t="s">
        <v>32</v>
      </c>
      <c r="E25" s="20"/>
      <c r="F25" s="20"/>
      <c r="G25" s="20">
        <v>12</v>
      </c>
      <c r="H25" s="92">
        <f t="shared" si="1"/>
        <v>36</v>
      </c>
      <c r="I25" s="6"/>
      <c r="J25" s="6"/>
      <c r="K25" s="6"/>
      <c r="L25" s="5">
        <f t="shared" si="0"/>
        <v>0</v>
      </c>
      <c r="M25" s="79"/>
    </row>
    <row r="26" spans="2:13" x14ac:dyDescent="0.2">
      <c r="B26" s="9">
        <v>10</v>
      </c>
      <c r="C26" s="23" t="s">
        <v>404</v>
      </c>
      <c r="D26" s="20" t="s">
        <v>32</v>
      </c>
      <c r="E26" s="20"/>
      <c r="F26" s="20"/>
      <c r="G26" s="20">
        <v>20</v>
      </c>
      <c r="H26" s="92">
        <f t="shared" si="1"/>
        <v>60</v>
      </c>
      <c r="I26" s="6"/>
      <c r="J26" s="6"/>
      <c r="K26" s="6"/>
      <c r="L26" s="5">
        <f t="shared" si="0"/>
        <v>0</v>
      </c>
      <c r="M26" s="79"/>
    </row>
    <row r="27" spans="2:13" x14ac:dyDescent="0.2">
      <c r="B27" s="9">
        <v>11</v>
      </c>
      <c r="C27" s="23" t="s">
        <v>405</v>
      </c>
      <c r="D27" s="20" t="s">
        <v>32</v>
      </c>
      <c r="E27" s="20"/>
      <c r="F27" s="20"/>
      <c r="G27" s="20">
        <v>15</v>
      </c>
      <c r="H27" s="92">
        <f t="shared" si="1"/>
        <v>45</v>
      </c>
      <c r="I27" s="6"/>
      <c r="J27" s="6"/>
      <c r="K27" s="6"/>
      <c r="L27" s="5">
        <f t="shared" si="0"/>
        <v>0</v>
      </c>
      <c r="M27" s="79"/>
    </row>
    <row r="28" spans="2:13" x14ac:dyDescent="0.2">
      <c r="B28" s="9">
        <v>12</v>
      </c>
      <c r="C28" s="23" t="s">
        <v>406</v>
      </c>
      <c r="D28" s="20" t="s">
        <v>32</v>
      </c>
      <c r="E28" s="20"/>
      <c r="F28" s="20"/>
      <c r="G28" s="20">
        <v>15</v>
      </c>
      <c r="H28" s="92">
        <f t="shared" si="1"/>
        <v>45</v>
      </c>
      <c r="I28" s="6"/>
      <c r="J28" s="6"/>
      <c r="K28" s="6"/>
      <c r="L28" s="5">
        <f t="shared" si="0"/>
        <v>0</v>
      </c>
      <c r="M28" s="79"/>
    </row>
    <row r="29" spans="2:13" x14ac:dyDescent="0.2">
      <c r="B29" s="9">
        <v>13</v>
      </c>
      <c r="C29" s="23" t="s">
        <v>407</v>
      </c>
      <c r="D29" s="20" t="s">
        <v>32</v>
      </c>
      <c r="E29" s="20"/>
      <c r="F29" s="20"/>
      <c r="G29" s="20">
        <v>15</v>
      </c>
      <c r="H29" s="92">
        <f t="shared" si="1"/>
        <v>45</v>
      </c>
      <c r="I29" s="6"/>
      <c r="J29" s="6"/>
      <c r="K29" s="6"/>
      <c r="L29" s="5">
        <f t="shared" si="0"/>
        <v>0</v>
      </c>
      <c r="M29" s="79"/>
    </row>
    <row r="30" spans="2:13" x14ac:dyDescent="0.2">
      <c r="B30" s="9">
        <v>14</v>
      </c>
      <c r="C30" s="23" t="s">
        <v>408</v>
      </c>
      <c r="D30" s="20" t="s">
        <v>32</v>
      </c>
      <c r="E30" s="20"/>
      <c r="F30" s="20"/>
      <c r="G30" s="20">
        <v>20</v>
      </c>
      <c r="H30" s="92">
        <f t="shared" si="1"/>
        <v>60</v>
      </c>
      <c r="I30" s="6"/>
      <c r="J30" s="6"/>
      <c r="K30" s="6"/>
      <c r="L30" s="5">
        <f t="shared" si="0"/>
        <v>0</v>
      </c>
      <c r="M30" s="79"/>
    </row>
    <row r="31" spans="2:13" x14ac:dyDescent="0.2">
      <c r="B31" s="9">
        <v>15</v>
      </c>
      <c r="C31" s="23" t="s">
        <v>409</v>
      </c>
      <c r="D31" s="20" t="s">
        <v>32</v>
      </c>
      <c r="E31" s="20"/>
      <c r="F31" s="20"/>
      <c r="G31" s="20">
        <v>70</v>
      </c>
      <c r="H31" s="92">
        <f t="shared" si="1"/>
        <v>210</v>
      </c>
      <c r="I31" s="6"/>
      <c r="J31" s="6"/>
      <c r="K31" s="6"/>
      <c r="L31" s="5">
        <f t="shared" si="0"/>
        <v>0</v>
      </c>
      <c r="M31" s="79"/>
    </row>
    <row r="32" spans="2:13" x14ac:dyDescent="0.2">
      <c r="B32" s="9">
        <v>16</v>
      </c>
      <c r="C32" s="23" t="s">
        <v>410</v>
      </c>
      <c r="D32" s="20" t="s">
        <v>32</v>
      </c>
      <c r="E32" s="20"/>
      <c r="F32" s="20"/>
      <c r="G32" s="20">
        <v>15</v>
      </c>
      <c r="H32" s="92">
        <f t="shared" si="1"/>
        <v>45</v>
      </c>
      <c r="I32" s="6"/>
      <c r="J32" s="6"/>
      <c r="K32" s="6"/>
      <c r="L32" s="5">
        <f t="shared" si="0"/>
        <v>0</v>
      </c>
      <c r="M32" s="79"/>
    </row>
    <row r="33" spans="2:13" x14ac:dyDescent="0.2">
      <c r="B33" s="9">
        <v>17</v>
      </c>
      <c r="C33" s="23" t="s">
        <v>58</v>
      </c>
      <c r="D33" s="20" t="s">
        <v>32</v>
      </c>
      <c r="E33" s="20"/>
      <c r="F33" s="20"/>
      <c r="G33" s="20">
        <v>100</v>
      </c>
      <c r="H33" s="92">
        <f t="shared" si="1"/>
        <v>300</v>
      </c>
      <c r="I33" s="6"/>
      <c r="J33" s="6"/>
      <c r="K33" s="6"/>
      <c r="L33" s="5">
        <f t="shared" si="0"/>
        <v>0</v>
      </c>
      <c r="M33" s="79"/>
    </row>
    <row r="34" spans="2:13" x14ac:dyDescent="0.2">
      <c r="B34" s="9">
        <v>18</v>
      </c>
      <c r="C34" s="23" t="s">
        <v>411</v>
      </c>
      <c r="D34" s="20" t="s">
        <v>32</v>
      </c>
      <c r="E34" s="20"/>
      <c r="F34" s="20"/>
      <c r="G34" s="20">
        <v>160</v>
      </c>
      <c r="H34" s="92">
        <f t="shared" si="1"/>
        <v>480</v>
      </c>
      <c r="I34" s="6"/>
      <c r="J34" s="6"/>
      <c r="K34" s="6"/>
      <c r="L34" s="5">
        <f t="shared" si="0"/>
        <v>0</v>
      </c>
      <c r="M34" s="79"/>
    </row>
    <row r="35" spans="2:13" x14ac:dyDescent="0.2">
      <c r="B35" s="9">
        <v>19</v>
      </c>
      <c r="C35" s="23" t="s">
        <v>232</v>
      </c>
      <c r="D35" s="20" t="s">
        <v>32</v>
      </c>
      <c r="E35" s="20"/>
      <c r="F35" s="20"/>
      <c r="G35" s="20">
        <v>160</v>
      </c>
      <c r="H35" s="92">
        <f t="shared" si="1"/>
        <v>480</v>
      </c>
      <c r="I35" s="6"/>
      <c r="J35" s="6"/>
      <c r="K35" s="6"/>
      <c r="L35" s="5">
        <f t="shared" si="0"/>
        <v>0</v>
      </c>
      <c r="M35" s="79"/>
    </row>
    <row r="36" spans="2:13" x14ac:dyDescent="0.2">
      <c r="B36" s="9">
        <v>20</v>
      </c>
      <c r="C36" s="23" t="s">
        <v>59</v>
      </c>
      <c r="D36" s="20" t="s">
        <v>32</v>
      </c>
      <c r="E36" s="20"/>
      <c r="F36" s="20"/>
      <c r="G36" s="20">
        <v>120</v>
      </c>
      <c r="H36" s="92">
        <f t="shared" si="1"/>
        <v>360</v>
      </c>
      <c r="I36" s="6"/>
      <c r="J36" s="6"/>
      <c r="K36" s="6"/>
      <c r="L36" s="5">
        <f t="shared" si="0"/>
        <v>0</v>
      </c>
      <c r="M36" s="79"/>
    </row>
    <row r="37" spans="2:13" x14ac:dyDescent="0.2">
      <c r="B37" s="9">
        <v>21</v>
      </c>
      <c r="C37" s="23" t="s">
        <v>65</v>
      </c>
      <c r="D37" s="20" t="s">
        <v>32</v>
      </c>
      <c r="E37" s="20"/>
      <c r="F37" s="20"/>
      <c r="G37" s="20">
        <v>50</v>
      </c>
      <c r="H37" s="92">
        <f t="shared" si="1"/>
        <v>150</v>
      </c>
      <c r="I37" s="6"/>
      <c r="J37" s="6"/>
      <c r="K37" s="6"/>
      <c r="L37" s="5">
        <f>+K37*G37</f>
        <v>0</v>
      </c>
      <c r="M37" s="79"/>
    </row>
    <row r="38" spans="2:13" x14ac:dyDescent="0.2">
      <c r="B38" s="69"/>
      <c r="C38" s="80" t="s">
        <v>412</v>
      </c>
      <c r="D38" s="81"/>
      <c r="E38" s="81"/>
      <c r="F38" s="81"/>
      <c r="G38" s="81"/>
      <c r="H38" s="93"/>
      <c r="I38" s="72"/>
      <c r="J38" s="72"/>
      <c r="K38" s="72"/>
      <c r="L38" s="73"/>
      <c r="M38" s="79"/>
    </row>
    <row r="39" spans="2:13" x14ac:dyDescent="0.2">
      <c r="B39" s="9">
        <v>22</v>
      </c>
      <c r="C39" s="23" t="s">
        <v>61</v>
      </c>
      <c r="D39" s="20" t="s">
        <v>32</v>
      </c>
      <c r="E39" s="20"/>
      <c r="F39" s="20"/>
      <c r="G39" s="20">
        <v>10</v>
      </c>
      <c r="H39" s="92">
        <f t="shared" si="1"/>
        <v>30</v>
      </c>
      <c r="I39" s="6"/>
      <c r="J39" s="6"/>
      <c r="K39" s="6"/>
      <c r="L39" s="5">
        <f t="shared" si="0"/>
        <v>0</v>
      </c>
      <c r="M39" s="79"/>
    </row>
    <row r="40" spans="2:13" x14ac:dyDescent="0.2">
      <c r="B40" s="9">
        <v>23</v>
      </c>
      <c r="C40" s="23" t="s">
        <v>62</v>
      </c>
      <c r="D40" s="20" t="s">
        <v>32</v>
      </c>
      <c r="E40" s="20"/>
      <c r="F40" s="20"/>
      <c r="G40" s="20">
        <v>10</v>
      </c>
      <c r="H40" s="92">
        <f t="shared" si="1"/>
        <v>30</v>
      </c>
      <c r="I40" s="6"/>
      <c r="J40" s="6"/>
      <c r="K40" s="6"/>
      <c r="L40" s="5">
        <f t="shared" si="0"/>
        <v>0</v>
      </c>
      <c r="M40" s="79"/>
    </row>
    <row r="41" spans="2:13" x14ac:dyDescent="0.2">
      <c r="B41" s="9">
        <v>24</v>
      </c>
      <c r="C41" s="23" t="s">
        <v>63</v>
      </c>
      <c r="D41" s="20" t="s">
        <v>32</v>
      </c>
      <c r="E41" s="20"/>
      <c r="F41" s="20"/>
      <c r="G41" s="20">
        <v>10</v>
      </c>
      <c r="H41" s="92">
        <f t="shared" si="1"/>
        <v>30</v>
      </c>
      <c r="I41" s="6"/>
      <c r="J41" s="6"/>
      <c r="K41" s="6"/>
      <c r="L41" s="5">
        <f t="shared" si="0"/>
        <v>0</v>
      </c>
      <c r="M41" s="79"/>
    </row>
    <row r="42" spans="2:13" x14ac:dyDescent="0.2">
      <c r="B42" s="9">
        <v>25</v>
      </c>
      <c r="C42" s="23" t="s">
        <v>64</v>
      </c>
      <c r="D42" s="20" t="s">
        <v>32</v>
      </c>
      <c r="E42" s="20"/>
      <c r="F42" s="20"/>
      <c r="G42" s="20">
        <v>10</v>
      </c>
      <c r="H42" s="92">
        <f t="shared" si="1"/>
        <v>30</v>
      </c>
      <c r="I42" s="6"/>
      <c r="J42" s="6"/>
      <c r="K42" s="6"/>
      <c r="L42" s="5">
        <f t="shared" si="0"/>
        <v>0</v>
      </c>
      <c r="M42" s="79"/>
    </row>
    <row r="43" spans="2:13" x14ac:dyDescent="0.2">
      <c r="B43" s="74"/>
      <c r="C43" s="80" t="s">
        <v>414</v>
      </c>
      <c r="D43" s="94"/>
      <c r="E43" s="94"/>
      <c r="F43" s="94"/>
      <c r="G43" s="95"/>
      <c r="H43" s="93">
        <f t="shared" si="1"/>
        <v>0</v>
      </c>
      <c r="I43" s="67"/>
      <c r="J43" s="67"/>
      <c r="K43" s="67"/>
      <c r="L43" s="68"/>
      <c r="M43" s="79"/>
    </row>
    <row r="44" spans="2:13" x14ac:dyDescent="0.2">
      <c r="B44" s="9">
        <v>26</v>
      </c>
      <c r="C44" s="32" t="s">
        <v>66</v>
      </c>
      <c r="D44" s="33" t="s">
        <v>32</v>
      </c>
      <c r="E44" s="33"/>
      <c r="F44" s="33"/>
      <c r="G44" s="34">
        <v>100</v>
      </c>
      <c r="H44" s="92">
        <f t="shared" si="1"/>
        <v>300</v>
      </c>
      <c r="I44" s="6"/>
      <c r="J44" s="6"/>
      <c r="K44" s="6"/>
      <c r="L44" s="5">
        <f t="shared" si="0"/>
        <v>0</v>
      </c>
      <c r="M44" s="79"/>
    </row>
    <row r="45" spans="2:13" x14ac:dyDescent="0.2">
      <c r="B45" s="9">
        <v>27</v>
      </c>
      <c r="C45" s="32" t="s">
        <v>67</v>
      </c>
      <c r="D45" s="33" t="s">
        <v>32</v>
      </c>
      <c r="E45" s="33"/>
      <c r="F45" s="33"/>
      <c r="G45" s="35">
        <v>100</v>
      </c>
      <c r="H45" s="92">
        <f t="shared" si="1"/>
        <v>300</v>
      </c>
      <c r="I45" s="6"/>
      <c r="J45" s="6"/>
      <c r="K45" s="6"/>
      <c r="L45" s="10">
        <f t="shared" si="0"/>
        <v>0</v>
      </c>
      <c r="M45" s="79"/>
    </row>
    <row r="46" spans="2:13" x14ac:dyDescent="0.2">
      <c r="B46" s="9">
        <v>28</v>
      </c>
      <c r="C46" s="32" t="s">
        <v>68</v>
      </c>
      <c r="D46" s="33" t="s">
        <v>32</v>
      </c>
      <c r="E46" s="33"/>
      <c r="F46" s="33"/>
      <c r="G46" s="35">
        <v>40</v>
      </c>
      <c r="H46" s="92">
        <f t="shared" si="1"/>
        <v>120</v>
      </c>
      <c r="I46" s="6"/>
      <c r="J46" s="6"/>
      <c r="K46" s="6"/>
      <c r="L46" s="5">
        <f t="shared" si="0"/>
        <v>0</v>
      </c>
      <c r="M46" s="79"/>
    </row>
    <row r="47" spans="2:13" x14ac:dyDescent="0.2">
      <c r="B47" s="9">
        <v>29</v>
      </c>
      <c r="C47" s="32" t="s">
        <v>415</v>
      </c>
      <c r="D47" s="36" t="s">
        <v>32</v>
      </c>
      <c r="E47" s="36"/>
      <c r="F47" s="36"/>
      <c r="G47" s="36">
        <v>120</v>
      </c>
      <c r="H47" s="92">
        <f t="shared" si="1"/>
        <v>360</v>
      </c>
      <c r="I47" s="6"/>
      <c r="J47" s="6"/>
      <c r="K47" s="6"/>
      <c r="L47" s="5">
        <f t="shared" si="0"/>
        <v>0</v>
      </c>
      <c r="M47" s="79"/>
    </row>
    <row r="48" spans="2:13" x14ac:dyDescent="0.2">
      <c r="B48" s="9">
        <v>30</v>
      </c>
      <c r="C48" s="32" t="s">
        <v>69</v>
      </c>
      <c r="D48" s="33" t="s">
        <v>32</v>
      </c>
      <c r="E48" s="33"/>
      <c r="F48" s="33"/>
      <c r="G48" s="36">
        <v>40</v>
      </c>
      <c r="H48" s="92">
        <f t="shared" si="1"/>
        <v>120</v>
      </c>
      <c r="I48" s="6"/>
      <c r="J48" s="6"/>
      <c r="K48" s="6"/>
      <c r="L48" s="5">
        <f t="shared" si="0"/>
        <v>0</v>
      </c>
      <c r="M48" s="79"/>
    </row>
    <row r="49" spans="2:13" x14ac:dyDescent="0.2">
      <c r="B49" s="9">
        <v>31</v>
      </c>
      <c r="C49" s="32" t="s">
        <v>70</v>
      </c>
      <c r="D49" s="33" t="s">
        <v>32</v>
      </c>
      <c r="E49" s="33"/>
      <c r="F49" s="33"/>
      <c r="G49" s="36">
        <v>100</v>
      </c>
      <c r="H49" s="92">
        <f t="shared" si="1"/>
        <v>300</v>
      </c>
      <c r="I49" s="6"/>
      <c r="J49" s="6"/>
      <c r="K49" s="6"/>
      <c r="L49" s="5">
        <f t="shared" si="0"/>
        <v>0</v>
      </c>
      <c r="M49" s="79"/>
    </row>
    <row r="50" spans="2:13" x14ac:dyDescent="0.2">
      <c r="B50" s="9">
        <v>32</v>
      </c>
      <c r="C50" s="32" t="s">
        <v>674</v>
      </c>
      <c r="D50" s="33" t="s">
        <v>32</v>
      </c>
      <c r="E50" s="33"/>
      <c r="F50" s="33"/>
      <c r="G50" s="36">
        <v>100</v>
      </c>
      <c r="H50" s="92">
        <f t="shared" si="1"/>
        <v>300</v>
      </c>
      <c r="I50" s="6"/>
      <c r="J50" s="6"/>
      <c r="K50" s="6"/>
      <c r="L50" s="5">
        <f t="shared" si="0"/>
        <v>0</v>
      </c>
      <c r="M50" s="79"/>
    </row>
    <row r="51" spans="2:13" x14ac:dyDescent="0.2">
      <c r="B51" s="9">
        <v>33</v>
      </c>
      <c r="C51" s="32" t="s">
        <v>71</v>
      </c>
      <c r="D51" s="33" t="s">
        <v>32</v>
      </c>
      <c r="E51" s="33"/>
      <c r="F51" s="33"/>
      <c r="G51" s="36">
        <v>20</v>
      </c>
      <c r="H51" s="92">
        <f t="shared" si="1"/>
        <v>60</v>
      </c>
      <c r="I51" s="6"/>
      <c r="J51" s="6"/>
      <c r="K51" s="6"/>
      <c r="L51" s="5">
        <f t="shared" si="0"/>
        <v>0</v>
      </c>
      <c r="M51" s="79"/>
    </row>
    <row r="52" spans="2:13" x14ac:dyDescent="0.2">
      <c r="B52" s="9">
        <v>34</v>
      </c>
      <c r="C52" s="32" t="s">
        <v>72</v>
      </c>
      <c r="D52" s="33" t="s">
        <v>32</v>
      </c>
      <c r="E52" s="33"/>
      <c r="F52" s="33"/>
      <c r="G52" s="36">
        <v>20</v>
      </c>
      <c r="H52" s="92">
        <f t="shared" si="1"/>
        <v>60</v>
      </c>
      <c r="I52" s="6"/>
      <c r="J52" s="6"/>
      <c r="K52" s="6"/>
      <c r="L52" s="5">
        <f t="shared" si="0"/>
        <v>0</v>
      </c>
      <c r="M52" s="79"/>
    </row>
    <row r="53" spans="2:13" x14ac:dyDescent="0.2">
      <c r="B53" s="9">
        <v>35</v>
      </c>
      <c r="C53" s="32" t="s">
        <v>73</v>
      </c>
      <c r="D53" s="33" t="s">
        <v>32</v>
      </c>
      <c r="E53" s="33"/>
      <c r="F53" s="33"/>
      <c r="G53" s="36">
        <v>20</v>
      </c>
      <c r="H53" s="92">
        <f t="shared" si="1"/>
        <v>60</v>
      </c>
      <c r="I53" s="6"/>
      <c r="J53" s="6"/>
      <c r="K53" s="6"/>
      <c r="L53" s="10">
        <f t="shared" si="0"/>
        <v>0</v>
      </c>
      <c r="M53" s="79"/>
    </row>
    <row r="54" spans="2:13" x14ac:dyDescent="0.2">
      <c r="B54" s="74"/>
      <c r="C54" s="96" t="s">
        <v>416</v>
      </c>
      <c r="D54" s="97"/>
      <c r="E54" s="97"/>
      <c r="F54" s="97"/>
      <c r="G54" s="97"/>
      <c r="H54" s="93">
        <f t="shared" si="1"/>
        <v>0</v>
      </c>
      <c r="I54" s="67"/>
      <c r="J54" s="67"/>
      <c r="K54" s="67"/>
      <c r="L54" s="98"/>
      <c r="M54" s="79"/>
    </row>
    <row r="55" spans="2:13" x14ac:dyDescent="0.2">
      <c r="B55" s="9">
        <v>36</v>
      </c>
      <c r="C55" s="37" t="s">
        <v>417</v>
      </c>
      <c r="D55" s="38" t="s">
        <v>32</v>
      </c>
      <c r="E55" s="38"/>
      <c r="F55" s="38"/>
      <c r="G55" s="38">
        <v>120</v>
      </c>
      <c r="H55" s="92">
        <f t="shared" si="1"/>
        <v>360</v>
      </c>
      <c r="I55" s="6"/>
      <c r="J55" s="6"/>
      <c r="K55" s="6"/>
      <c r="L55" s="10">
        <f t="shared" si="0"/>
        <v>0</v>
      </c>
      <c r="M55" s="79"/>
    </row>
    <row r="56" spans="2:13" x14ac:dyDescent="0.2">
      <c r="B56" s="9">
        <v>37</v>
      </c>
      <c r="C56" s="32" t="s">
        <v>245</v>
      </c>
      <c r="D56" s="38" t="s">
        <v>32</v>
      </c>
      <c r="E56" s="38"/>
      <c r="F56" s="38"/>
      <c r="G56" s="39">
        <v>7.5</v>
      </c>
      <c r="H56" s="92">
        <f t="shared" si="1"/>
        <v>22.5</v>
      </c>
      <c r="I56" s="6"/>
      <c r="J56" s="6"/>
      <c r="K56" s="6"/>
      <c r="L56" s="10">
        <f t="shared" si="0"/>
        <v>0</v>
      </c>
      <c r="M56" s="79"/>
    </row>
    <row r="57" spans="2:13" x14ac:dyDescent="0.2">
      <c r="B57" s="9">
        <v>38</v>
      </c>
      <c r="C57" s="32" t="s">
        <v>74</v>
      </c>
      <c r="D57" s="38" t="s">
        <v>32</v>
      </c>
      <c r="E57" s="38"/>
      <c r="F57" s="38"/>
      <c r="G57" s="39">
        <v>7.5</v>
      </c>
      <c r="H57" s="92">
        <f t="shared" si="1"/>
        <v>22.5</v>
      </c>
      <c r="I57" s="6"/>
      <c r="J57" s="6"/>
      <c r="K57" s="6"/>
      <c r="L57" s="5">
        <f t="shared" si="0"/>
        <v>0</v>
      </c>
      <c r="M57" s="79"/>
    </row>
    <row r="58" spans="2:13" ht="15" customHeight="1" x14ac:dyDescent="0.2">
      <c r="B58" s="100" t="s">
        <v>5</v>
      </c>
      <c r="C58" s="101"/>
      <c r="D58" s="101"/>
      <c r="E58" s="101"/>
      <c r="F58" s="101"/>
      <c r="G58" s="101"/>
      <c r="H58" s="101"/>
      <c r="I58" s="101"/>
      <c r="J58" s="101"/>
      <c r="K58" s="102"/>
      <c r="L58" s="4">
        <f>SUM(L17:L57)</f>
        <v>0</v>
      </c>
    </row>
    <row r="59" spans="2:13" x14ac:dyDescent="0.2">
      <c r="B59" s="1" t="s">
        <v>75</v>
      </c>
      <c r="D59" s="1"/>
      <c r="E59" s="1"/>
      <c r="F59" s="1"/>
      <c r="G59" s="2"/>
      <c r="H59" s="2"/>
      <c r="I59" s="2"/>
      <c r="J59" s="1"/>
      <c r="K59" s="1"/>
    </row>
    <row r="60" spans="2:13" x14ac:dyDescent="0.2">
      <c r="B60" s="1"/>
      <c r="D60" s="1"/>
      <c r="E60" s="1"/>
      <c r="F60" s="1"/>
      <c r="G60" s="2"/>
      <c r="H60" s="2"/>
      <c r="I60" s="2"/>
      <c r="J60" s="1"/>
      <c r="K60" s="1"/>
    </row>
    <row r="61" spans="2:13" x14ac:dyDescent="0.2">
      <c r="B61" s="1" t="s">
        <v>1</v>
      </c>
      <c r="D61" s="1"/>
      <c r="E61" s="1"/>
      <c r="F61" s="1"/>
      <c r="G61" s="2"/>
      <c r="H61" s="2"/>
      <c r="J61" s="1" t="s">
        <v>0</v>
      </c>
      <c r="K61" s="1"/>
    </row>
  </sheetData>
  <mergeCells count="2">
    <mergeCell ref="A11:L11"/>
    <mergeCell ref="B58:K5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5"/>
  <sheetViews>
    <sheetView topLeftCell="A4" workbookViewId="0">
      <selection activeCell="K7" sqref="K7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2.832031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 t="s">
        <v>702</v>
      </c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418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ht="27" x14ac:dyDescent="0.2">
      <c r="B16" s="9">
        <v>1</v>
      </c>
      <c r="C16" s="8" t="s">
        <v>419</v>
      </c>
      <c r="D16" s="7" t="s">
        <v>18</v>
      </c>
      <c r="E16" s="7"/>
      <c r="F16" s="7"/>
      <c r="G16" s="6">
        <v>8000</v>
      </c>
      <c r="H16" s="6">
        <f>G16*3</f>
        <v>24000</v>
      </c>
      <c r="I16" s="6"/>
      <c r="J16" s="6"/>
      <c r="K16" s="6"/>
      <c r="L16" s="5">
        <f t="shared" ref="L16" si="0">+K16*G16</f>
        <v>0</v>
      </c>
    </row>
    <row r="17" spans="2:12" x14ac:dyDescent="0.2">
      <c r="B17" s="100" t="s">
        <v>5</v>
      </c>
      <c r="C17" s="101"/>
      <c r="D17" s="101"/>
      <c r="E17" s="101"/>
      <c r="F17" s="101"/>
      <c r="G17" s="101"/>
      <c r="H17" s="101"/>
      <c r="I17" s="101"/>
      <c r="J17" s="101"/>
      <c r="K17" s="102"/>
      <c r="L17" s="4">
        <f>SUM(L16:L16)</f>
        <v>0</v>
      </c>
    </row>
    <row r="19" spans="2:12" x14ac:dyDescent="0.2">
      <c r="B19" s="1" t="s">
        <v>4</v>
      </c>
      <c r="C19" s="1"/>
      <c r="D19" s="1"/>
      <c r="E19" s="1"/>
      <c r="F19" s="1"/>
      <c r="G19" s="2"/>
      <c r="H19" s="2"/>
      <c r="I19" s="2"/>
      <c r="J19" s="1"/>
      <c r="K19" s="1"/>
    </row>
    <row r="20" spans="2:12" x14ac:dyDescent="0.2">
      <c r="B20" s="1" t="s">
        <v>3</v>
      </c>
      <c r="C20" s="1"/>
      <c r="D20" s="1"/>
      <c r="E20" s="3"/>
      <c r="F20" s="3"/>
      <c r="G20" s="2"/>
      <c r="H20" s="2"/>
      <c r="I20" s="2"/>
      <c r="J20" s="1"/>
      <c r="K20" s="1"/>
    </row>
    <row r="21" spans="2:12" x14ac:dyDescent="0.2">
      <c r="B21" s="1" t="s">
        <v>2</v>
      </c>
      <c r="C21" s="1"/>
      <c r="D21" s="1"/>
      <c r="E21" s="3"/>
      <c r="F21" s="3"/>
      <c r="G21" s="2"/>
      <c r="H21" s="2"/>
      <c r="I21" s="2"/>
      <c r="J21" s="1"/>
      <c r="K21" s="1"/>
    </row>
    <row r="23" spans="2:12" x14ac:dyDescent="0.2">
      <c r="B23" s="1" t="s">
        <v>76</v>
      </c>
      <c r="D23" s="1"/>
      <c r="E23" s="1"/>
      <c r="F23" s="1"/>
      <c r="G23" s="2"/>
      <c r="H23" s="2"/>
      <c r="I23" s="2"/>
      <c r="J23" s="1"/>
      <c r="K23" s="1"/>
    </row>
    <row r="24" spans="2:12" x14ac:dyDescent="0.2">
      <c r="B24" s="1"/>
      <c r="D24" s="1"/>
      <c r="E24" s="1"/>
      <c r="F24" s="1"/>
      <c r="G24" s="2"/>
      <c r="H24" s="2"/>
      <c r="I24" s="2"/>
      <c r="J24" s="1"/>
      <c r="K24" s="1"/>
    </row>
    <row r="25" spans="2:12" x14ac:dyDescent="0.2">
      <c r="B25" s="1" t="s">
        <v>1</v>
      </c>
      <c r="D25" s="1"/>
      <c r="E25" s="1"/>
      <c r="F25" s="1"/>
      <c r="G25" s="2"/>
      <c r="H25" s="2"/>
      <c r="J25" s="1" t="s">
        <v>0</v>
      </c>
      <c r="K25" s="1"/>
    </row>
  </sheetData>
  <mergeCells count="2">
    <mergeCell ref="A11:L11"/>
    <mergeCell ref="B17:K1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20"/>
  <sheetViews>
    <sheetView workbookViewId="0">
      <selection activeCell="K5" sqref="K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2.832031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 t="s">
        <v>702</v>
      </c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420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698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9">
        <v>1</v>
      </c>
      <c r="C16" s="8" t="s">
        <v>77</v>
      </c>
      <c r="D16" s="7" t="s">
        <v>32</v>
      </c>
      <c r="E16" s="7"/>
      <c r="F16" s="7"/>
      <c r="G16" s="6">
        <v>40</v>
      </c>
      <c r="H16" s="6">
        <f>G16*3</f>
        <v>120</v>
      </c>
      <c r="I16" s="6"/>
      <c r="J16" s="6"/>
      <c r="K16" s="6"/>
      <c r="L16" s="5">
        <f t="shared" ref="L16:L65" si="0">+K16*G16</f>
        <v>0</v>
      </c>
    </row>
    <row r="17" spans="2:12" x14ac:dyDescent="0.2">
      <c r="B17" s="9">
        <v>2</v>
      </c>
      <c r="C17" s="8" t="s">
        <v>421</v>
      </c>
      <c r="D17" s="7" t="s">
        <v>32</v>
      </c>
      <c r="E17" s="7"/>
      <c r="F17" s="7"/>
      <c r="G17" s="6">
        <v>500</v>
      </c>
      <c r="H17" s="6">
        <f t="shared" ref="H17:H80" si="1">G17*3</f>
        <v>1500</v>
      </c>
      <c r="I17" s="6"/>
      <c r="J17" s="6"/>
      <c r="K17" s="6"/>
      <c r="L17" s="5">
        <f t="shared" si="0"/>
        <v>0</v>
      </c>
    </row>
    <row r="18" spans="2:12" x14ac:dyDescent="0.2">
      <c r="B18" s="9">
        <v>3</v>
      </c>
      <c r="C18" s="8" t="s">
        <v>78</v>
      </c>
      <c r="D18" s="7" t="s">
        <v>32</v>
      </c>
      <c r="E18" s="7"/>
      <c r="F18" s="7"/>
      <c r="G18" s="6">
        <v>500</v>
      </c>
      <c r="H18" s="6">
        <f t="shared" si="1"/>
        <v>1500</v>
      </c>
      <c r="I18" s="6"/>
      <c r="J18" s="6"/>
      <c r="K18" s="6"/>
      <c r="L18" s="5">
        <f t="shared" si="0"/>
        <v>0</v>
      </c>
    </row>
    <row r="19" spans="2:12" x14ac:dyDescent="0.2">
      <c r="B19" s="9">
        <v>4</v>
      </c>
      <c r="C19" s="8" t="s">
        <v>79</v>
      </c>
      <c r="D19" s="7" t="s">
        <v>32</v>
      </c>
      <c r="E19" s="7"/>
      <c r="F19" s="7"/>
      <c r="G19" s="6">
        <v>10</v>
      </c>
      <c r="H19" s="6">
        <f t="shared" si="1"/>
        <v>30</v>
      </c>
      <c r="I19" s="6"/>
      <c r="J19" s="6"/>
      <c r="K19" s="6"/>
      <c r="L19" s="5">
        <f t="shared" si="0"/>
        <v>0</v>
      </c>
    </row>
    <row r="20" spans="2:12" x14ac:dyDescent="0.2">
      <c r="B20" s="9">
        <v>5</v>
      </c>
      <c r="C20" s="8" t="s">
        <v>80</v>
      </c>
      <c r="D20" s="7" t="s">
        <v>32</v>
      </c>
      <c r="E20" s="7"/>
      <c r="F20" s="7"/>
      <c r="G20" s="6">
        <v>10</v>
      </c>
      <c r="H20" s="6">
        <f t="shared" si="1"/>
        <v>30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8" t="s">
        <v>81</v>
      </c>
      <c r="D21" s="7" t="s">
        <v>32</v>
      </c>
      <c r="E21" s="7"/>
      <c r="F21" s="7"/>
      <c r="G21" s="6">
        <v>20</v>
      </c>
      <c r="H21" s="6">
        <f t="shared" si="1"/>
        <v>60</v>
      </c>
      <c r="I21" s="6"/>
      <c r="J21" s="6"/>
      <c r="K21" s="6"/>
      <c r="L21" s="5">
        <f t="shared" si="0"/>
        <v>0</v>
      </c>
    </row>
    <row r="22" spans="2:12" x14ac:dyDescent="0.2">
      <c r="B22" s="9">
        <v>7</v>
      </c>
      <c r="C22" s="8" t="s">
        <v>82</v>
      </c>
      <c r="D22" s="7" t="s">
        <v>32</v>
      </c>
      <c r="E22" s="7"/>
      <c r="F22" s="7"/>
      <c r="G22" s="6">
        <v>50</v>
      </c>
      <c r="H22" s="6">
        <f t="shared" si="1"/>
        <v>150</v>
      </c>
      <c r="I22" s="6"/>
      <c r="J22" s="6"/>
      <c r="K22" s="6"/>
      <c r="L22" s="5">
        <f t="shared" si="0"/>
        <v>0</v>
      </c>
    </row>
    <row r="23" spans="2:12" x14ac:dyDescent="0.2">
      <c r="B23" s="9">
        <v>8</v>
      </c>
      <c r="C23" s="8" t="s">
        <v>83</v>
      </c>
      <c r="D23" s="7" t="s">
        <v>32</v>
      </c>
      <c r="E23" s="7"/>
      <c r="F23" s="7"/>
      <c r="G23" s="6">
        <v>20</v>
      </c>
      <c r="H23" s="6">
        <f t="shared" si="1"/>
        <v>60</v>
      </c>
      <c r="I23" s="6"/>
      <c r="J23" s="6"/>
      <c r="K23" s="6"/>
      <c r="L23" s="5">
        <f t="shared" si="0"/>
        <v>0</v>
      </c>
    </row>
    <row r="24" spans="2:12" x14ac:dyDescent="0.2">
      <c r="B24" s="9">
        <v>9</v>
      </c>
      <c r="C24" s="8" t="s">
        <v>84</v>
      </c>
      <c r="D24" s="7" t="s">
        <v>32</v>
      </c>
      <c r="E24" s="7"/>
      <c r="F24" s="7"/>
      <c r="G24" s="6">
        <v>30</v>
      </c>
      <c r="H24" s="6">
        <f t="shared" si="1"/>
        <v>90</v>
      </c>
      <c r="I24" s="6"/>
      <c r="J24" s="6"/>
      <c r="K24" s="6"/>
      <c r="L24" s="5">
        <f t="shared" si="0"/>
        <v>0</v>
      </c>
    </row>
    <row r="25" spans="2:12" x14ac:dyDescent="0.2">
      <c r="B25" s="9">
        <v>10</v>
      </c>
      <c r="C25" s="8" t="s">
        <v>85</v>
      </c>
      <c r="D25" s="7" t="s">
        <v>32</v>
      </c>
      <c r="E25" s="7"/>
      <c r="F25" s="7"/>
      <c r="G25" s="6">
        <v>50</v>
      </c>
      <c r="H25" s="6">
        <f t="shared" si="1"/>
        <v>150</v>
      </c>
      <c r="I25" s="6"/>
      <c r="J25" s="6"/>
      <c r="K25" s="6"/>
      <c r="L25" s="5">
        <f t="shared" si="0"/>
        <v>0</v>
      </c>
    </row>
    <row r="26" spans="2:12" x14ac:dyDescent="0.2">
      <c r="B26" s="9">
        <v>11</v>
      </c>
      <c r="C26" s="8" t="s">
        <v>86</v>
      </c>
      <c r="D26" s="7" t="s">
        <v>32</v>
      </c>
      <c r="E26" s="7"/>
      <c r="F26" s="7"/>
      <c r="G26" s="6">
        <v>30</v>
      </c>
      <c r="H26" s="6">
        <f t="shared" si="1"/>
        <v>90</v>
      </c>
      <c r="I26" s="6"/>
      <c r="J26" s="6"/>
      <c r="K26" s="6"/>
      <c r="L26" s="5">
        <f t="shared" si="0"/>
        <v>0</v>
      </c>
    </row>
    <row r="27" spans="2:12" x14ac:dyDescent="0.2">
      <c r="B27" s="9">
        <v>12</v>
      </c>
      <c r="C27" s="8" t="s">
        <v>87</v>
      </c>
      <c r="D27" s="7" t="s">
        <v>32</v>
      </c>
      <c r="E27" s="7"/>
      <c r="F27" s="7"/>
      <c r="G27" s="6">
        <v>30</v>
      </c>
      <c r="H27" s="6">
        <f t="shared" si="1"/>
        <v>90</v>
      </c>
      <c r="I27" s="6"/>
      <c r="J27" s="6"/>
      <c r="K27" s="6"/>
      <c r="L27" s="5">
        <f t="shared" si="0"/>
        <v>0</v>
      </c>
    </row>
    <row r="28" spans="2:12" x14ac:dyDescent="0.2">
      <c r="B28" s="9">
        <v>13</v>
      </c>
      <c r="C28" s="8" t="s">
        <v>279</v>
      </c>
      <c r="D28" s="7" t="s">
        <v>32</v>
      </c>
      <c r="E28" s="7"/>
      <c r="F28" s="7"/>
      <c r="G28" s="6">
        <v>2000</v>
      </c>
      <c r="H28" s="6">
        <f t="shared" si="1"/>
        <v>6000</v>
      </c>
      <c r="I28" s="6"/>
      <c r="J28" s="6"/>
      <c r="K28" s="6"/>
      <c r="L28" s="5">
        <f t="shared" si="0"/>
        <v>0</v>
      </c>
    </row>
    <row r="29" spans="2:12" x14ac:dyDescent="0.2">
      <c r="B29" s="9">
        <v>14</v>
      </c>
      <c r="C29" s="8" t="s">
        <v>282</v>
      </c>
      <c r="D29" s="7" t="s">
        <v>32</v>
      </c>
      <c r="E29" s="7"/>
      <c r="F29" s="7"/>
      <c r="G29" s="6">
        <v>1600</v>
      </c>
      <c r="H29" s="6">
        <f t="shared" si="1"/>
        <v>4800</v>
      </c>
      <c r="I29" s="6"/>
      <c r="J29" s="6"/>
      <c r="K29" s="6"/>
      <c r="L29" s="5">
        <f t="shared" si="0"/>
        <v>0</v>
      </c>
    </row>
    <row r="30" spans="2:12" x14ac:dyDescent="0.2">
      <c r="B30" s="9">
        <v>15</v>
      </c>
      <c r="C30" s="8" t="s">
        <v>280</v>
      </c>
      <c r="D30" s="7" t="s">
        <v>32</v>
      </c>
      <c r="E30" s="7"/>
      <c r="F30" s="7"/>
      <c r="G30" s="6">
        <v>80</v>
      </c>
      <c r="H30" s="6">
        <f t="shared" si="1"/>
        <v>240</v>
      </c>
      <c r="I30" s="6"/>
      <c r="J30" s="6"/>
      <c r="K30" s="6"/>
      <c r="L30" s="5">
        <f t="shared" si="0"/>
        <v>0</v>
      </c>
    </row>
    <row r="31" spans="2:12" x14ac:dyDescent="0.2">
      <c r="B31" s="9">
        <v>16</v>
      </c>
      <c r="C31" s="55" t="s">
        <v>281</v>
      </c>
      <c r="D31" s="7" t="s">
        <v>32</v>
      </c>
      <c r="E31" s="7"/>
      <c r="F31" s="7"/>
      <c r="G31" s="6">
        <v>180</v>
      </c>
      <c r="H31" s="6">
        <f t="shared" si="1"/>
        <v>540</v>
      </c>
      <c r="I31" s="6"/>
      <c r="J31" s="6"/>
      <c r="K31" s="6"/>
      <c r="L31" s="5">
        <f t="shared" si="0"/>
        <v>0</v>
      </c>
    </row>
    <row r="32" spans="2:12" x14ac:dyDescent="0.2">
      <c r="B32" s="9">
        <v>17</v>
      </c>
      <c r="C32" s="8" t="s">
        <v>88</v>
      </c>
      <c r="D32" s="7" t="s">
        <v>32</v>
      </c>
      <c r="E32" s="7"/>
      <c r="F32" s="7"/>
      <c r="G32" s="6">
        <v>15</v>
      </c>
      <c r="H32" s="6">
        <f t="shared" si="1"/>
        <v>45</v>
      </c>
      <c r="I32" s="6"/>
      <c r="J32" s="6"/>
      <c r="K32" s="6"/>
      <c r="L32" s="5">
        <f t="shared" si="0"/>
        <v>0</v>
      </c>
    </row>
    <row r="33" spans="2:12" x14ac:dyDescent="0.2">
      <c r="B33" s="9">
        <v>18</v>
      </c>
      <c r="C33" s="8" t="s">
        <v>89</v>
      </c>
      <c r="D33" s="7" t="s">
        <v>32</v>
      </c>
      <c r="E33" s="7"/>
      <c r="F33" s="7"/>
      <c r="G33" s="6">
        <v>10</v>
      </c>
      <c r="H33" s="6">
        <f t="shared" si="1"/>
        <v>30</v>
      </c>
      <c r="I33" s="6"/>
      <c r="J33" s="6"/>
      <c r="K33" s="6"/>
      <c r="L33" s="5">
        <f t="shared" si="0"/>
        <v>0</v>
      </c>
    </row>
    <row r="34" spans="2:12" x14ac:dyDescent="0.2">
      <c r="B34" s="9">
        <v>19</v>
      </c>
      <c r="C34" s="8" t="s">
        <v>283</v>
      </c>
      <c r="D34" s="7" t="s">
        <v>32</v>
      </c>
      <c r="E34" s="7"/>
      <c r="F34" s="7"/>
      <c r="G34" s="6">
        <v>70</v>
      </c>
      <c r="H34" s="6">
        <f t="shared" si="1"/>
        <v>210</v>
      </c>
      <c r="I34" s="6"/>
      <c r="J34" s="6"/>
      <c r="K34" s="6"/>
      <c r="L34" s="5">
        <f t="shared" si="0"/>
        <v>0</v>
      </c>
    </row>
    <row r="35" spans="2:12" x14ac:dyDescent="0.2">
      <c r="B35" s="9">
        <v>20</v>
      </c>
      <c r="C35" s="8" t="s">
        <v>284</v>
      </c>
      <c r="D35" s="7" t="s">
        <v>32</v>
      </c>
      <c r="E35" s="7"/>
      <c r="F35" s="7"/>
      <c r="G35" s="6">
        <v>70</v>
      </c>
      <c r="H35" s="6">
        <f t="shared" si="1"/>
        <v>210</v>
      </c>
      <c r="I35" s="6"/>
      <c r="J35" s="6"/>
      <c r="K35" s="6"/>
      <c r="L35" s="5">
        <f t="shared" si="0"/>
        <v>0</v>
      </c>
    </row>
    <row r="36" spans="2:12" x14ac:dyDescent="0.2">
      <c r="B36" s="9">
        <v>21</v>
      </c>
      <c r="C36" s="8" t="s">
        <v>285</v>
      </c>
      <c r="D36" s="7" t="s">
        <v>32</v>
      </c>
      <c r="E36" s="7"/>
      <c r="F36" s="7"/>
      <c r="G36" s="6">
        <v>70</v>
      </c>
      <c r="H36" s="6">
        <f t="shared" si="1"/>
        <v>210</v>
      </c>
      <c r="I36" s="6"/>
      <c r="J36" s="6"/>
      <c r="K36" s="6"/>
      <c r="L36" s="5">
        <f t="shared" si="0"/>
        <v>0</v>
      </c>
    </row>
    <row r="37" spans="2:12" x14ac:dyDescent="0.2">
      <c r="B37" s="9">
        <v>22</v>
      </c>
      <c r="C37" s="8" t="s">
        <v>286</v>
      </c>
      <c r="D37" s="7" t="s">
        <v>32</v>
      </c>
      <c r="E37" s="7"/>
      <c r="F37" s="7"/>
      <c r="G37" s="6">
        <v>70</v>
      </c>
      <c r="H37" s="6">
        <f t="shared" si="1"/>
        <v>210</v>
      </c>
      <c r="I37" s="6"/>
      <c r="J37" s="6"/>
      <c r="K37" s="6"/>
      <c r="L37" s="5">
        <f t="shared" si="0"/>
        <v>0</v>
      </c>
    </row>
    <row r="38" spans="2:12" x14ac:dyDescent="0.2">
      <c r="B38" s="9">
        <v>23</v>
      </c>
      <c r="C38" s="8" t="s">
        <v>287</v>
      </c>
      <c r="D38" s="7" t="s">
        <v>32</v>
      </c>
      <c r="E38" s="7"/>
      <c r="F38" s="7"/>
      <c r="G38" s="6">
        <v>70</v>
      </c>
      <c r="H38" s="6">
        <f t="shared" si="1"/>
        <v>210</v>
      </c>
      <c r="I38" s="6"/>
      <c r="J38" s="6"/>
      <c r="K38" s="6"/>
      <c r="L38" s="5">
        <f t="shared" si="0"/>
        <v>0</v>
      </c>
    </row>
    <row r="39" spans="2:12" x14ac:dyDescent="0.2">
      <c r="B39" s="9">
        <v>24</v>
      </c>
      <c r="C39" s="8" t="s">
        <v>90</v>
      </c>
      <c r="D39" s="7" t="s">
        <v>32</v>
      </c>
      <c r="E39" s="7"/>
      <c r="F39" s="7"/>
      <c r="G39" s="6">
        <v>30</v>
      </c>
      <c r="H39" s="6">
        <f t="shared" si="1"/>
        <v>90</v>
      </c>
      <c r="I39" s="6"/>
      <c r="J39" s="6"/>
      <c r="K39" s="6"/>
      <c r="L39" s="5">
        <f t="shared" si="0"/>
        <v>0</v>
      </c>
    </row>
    <row r="40" spans="2:12" x14ac:dyDescent="0.2">
      <c r="B40" s="9">
        <v>25</v>
      </c>
      <c r="C40" s="8" t="s">
        <v>276</v>
      </c>
      <c r="D40" s="7" t="s">
        <v>32</v>
      </c>
      <c r="E40" s="7"/>
      <c r="F40" s="7"/>
      <c r="G40" s="6">
        <v>10</v>
      </c>
      <c r="H40" s="6">
        <f t="shared" si="1"/>
        <v>30</v>
      </c>
      <c r="I40" s="6"/>
      <c r="J40" s="6"/>
      <c r="K40" s="6"/>
      <c r="L40" s="5">
        <f t="shared" si="0"/>
        <v>0</v>
      </c>
    </row>
    <row r="41" spans="2:12" x14ac:dyDescent="0.2">
      <c r="B41" s="9">
        <v>26</v>
      </c>
      <c r="C41" s="8" t="s">
        <v>275</v>
      </c>
      <c r="D41" s="7" t="s">
        <v>32</v>
      </c>
      <c r="E41" s="7"/>
      <c r="F41" s="7"/>
      <c r="G41" s="6">
        <v>5</v>
      </c>
      <c r="H41" s="6">
        <f t="shared" si="1"/>
        <v>15</v>
      </c>
      <c r="I41" s="6"/>
      <c r="J41" s="6"/>
      <c r="K41" s="6"/>
      <c r="L41" s="5">
        <f t="shared" si="0"/>
        <v>0</v>
      </c>
    </row>
    <row r="42" spans="2:12" x14ac:dyDescent="0.2">
      <c r="B42" s="9">
        <v>27</v>
      </c>
      <c r="C42" s="8" t="s">
        <v>277</v>
      </c>
      <c r="D42" s="7" t="s">
        <v>32</v>
      </c>
      <c r="E42" s="7"/>
      <c r="F42" s="7"/>
      <c r="G42" s="6">
        <v>3</v>
      </c>
      <c r="H42" s="6">
        <f t="shared" si="1"/>
        <v>9</v>
      </c>
      <c r="I42" s="6"/>
      <c r="J42" s="6"/>
      <c r="K42" s="6"/>
      <c r="L42" s="5">
        <f t="shared" si="0"/>
        <v>0</v>
      </c>
    </row>
    <row r="43" spans="2:12" x14ac:dyDescent="0.2">
      <c r="B43" s="9">
        <v>28</v>
      </c>
      <c r="C43" s="8" t="s">
        <v>274</v>
      </c>
      <c r="D43" s="7" t="s">
        <v>32</v>
      </c>
      <c r="E43" s="7"/>
      <c r="F43" s="7"/>
      <c r="G43" s="6">
        <v>3</v>
      </c>
      <c r="H43" s="6">
        <f t="shared" si="1"/>
        <v>9</v>
      </c>
      <c r="I43" s="6"/>
      <c r="J43" s="6"/>
      <c r="K43" s="6"/>
      <c r="L43" s="5">
        <f t="shared" si="0"/>
        <v>0</v>
      </c>
    </row>
    <row r="44" spans="2:12" x14ac:dyDescent="0.2">
      <c r="B44" s="9">
        <v>29</v>
      </c>
      <c r="C44" s="8" t="s">
        <v>278</v>
      </c>
      <c r="D44" s="7" t="s">
        <v>32</v>
      </c>
      <c r="E44" s="7"/>
      <c r="F44" s="7"/>
      <c r="G44" s="6">
        <v>20</v>
      </c>
      <c r="H44" s="6">
        <f t="shared" si="1"/>
        <v>60</v>
      </c>
      <c r="I44" s="6"/>
      <c r="J44" s="6"/>
      <c r="K44" s="6"/>
      <c r="L44" s="5">
        <f t="shared" si="0"/>
        <v>0</v>
      </c>
    </row>
    <row r="45" spans="2:12" x14ac:dyDescent="0.2">
      <c r="B45" s="9">
        <v>30</v>
      </c>
      <c r="C45" s="8" t="s">
        <v>91</v>
      </c>
      <c r="D45" s="7" t="s">
        <v>32</v>
      </c>
      <c r="E45" s="7"/>
      <c r="F45" s="7"/>
      <c r="G45" s="6">
        <v>25</v>
      </c>
      <c r="H45" s="6">
        <f t="shared" si="1"/>
        <v>75</v>
      </c>
      <c r="I45" s="6"/>
      <c r="J45" s="6"/>
      <c r="K45" s="6"/>
      <c r="L45" s="5">
        <f t="shared" si="0"/>
        <v>0</v>
      </c>
    </row>
    <row r="46" spans="2:12" x14ac:dyDescent="0.2">
      <c r="B46" s="9">
        <v>31</v>
      </c>
      <c r="C46" s="8" t="s">
        <v>92</v>
      </c>
      <c r="D46" s="7" t="s">
        <v>32</v>
      </c>
      <c r="E46" s="7"/>
      <c r="F46" s="7"/>
      <c r="G46" s="6">
        <v>2</v>
      </c>
      <c r="H46" s="6">
        <f t="shared" si="1"/>
        <v>6</v>
      </c>
      <c r="I46" s="6"/>
      <c r="J46" s="6"/>
      <c r="K46" s="6"/>
      <c r="L46" s="5">
        <f t="shared" si="0"/>
        <v>0</v>
      </c>
    </row>
    <row r="47" spans="2:12" x14ac:dyDescent="0.2">
      <c r="B47" s="9">
        <v>32</v>
      </c>
      <c r="C47" s="8" t="s">
        <v>93</v>
      </c>
      <c r="D47" s="7" t="s">
        <v>32</v>
      </c>
      <c r="E47" s="7"/>
      <c r="F47" s="7"/>
      <c r="G47" s="6">
        <v>80</v>
      </c>
      <c r="H47" s="6">
        <f t="shared" si="1"/>
        <v>240</v>
      </c>
      <c r="I47" s="6"/>
      <c r="J47" s="6"/>
      <c r="K47" s="6"/>
      <c r="L47" s="5">
        <f t="shared" si="0"/>
        <v>0</v>
      </c>
    </row>
    <row r="48" spans="2:12" x14ac:dyDescent="0.2">
      <c r="B48" s="9">
        <v>33</v>
      </c>
      <c r="C48" s="8" t="s">
        <v>422</v>
      </c>
      <c r="D48" s="7" t="s">
        <v>32</v>
      </c>
      <c r="E48" s="7"/>
      <c r="F48" s="7"/>
      <c r="G48" s="6">
        <v>80</v>
      </c>
      <c r="H48" s="6">
        <f t="shared" si="1"/>
        <v>240</v>
      </c>
      <c r="I48" s="6"/>
      <c r="J48" s="6"/>
      <c r="K48" s="6"/>
      <c r="L48" s="5">
        <f t="shared" si="0"/>
        <v>0</v>
      </c>
    </row>
    <row r="49" spans="2:12" x14ac:dyDescent="0.2">
      <c r="B49" s="9">
        <v>34</v>
      </c>
      <c r="C49" s="8" t="s">
        <v>94</v>
      </c>
      <c r="D49" s="7" t="s">
        <v>32</v>
      </c>
      <c r="E49" s="7"/>
      <c r="F49" s="7"/>
      <c r="G49" s="6">
        <v>30</v>
      </c>
      <c r="H49" s="6">
        <f t="shared" si="1"/>
        <v>90</v>
      </c>
      <c r="I49" s="6"/>
      <c r="J49" s="6"/>
      <c r="K49" s="6"/>
      <c r="L49" s="5">
        <f t="shared" si="0"/>
        <v>0</v>
      </c>
    </row>
    <row r="50" spans="2:12" x14ac:dyDescent="0.2">
      <c r="B50" s="9">
        <v>35</v>
      </c>
      <c r="C50" s="8" t="s">
        <v>95</v>
      </c>
      <c r="D50" s="7" t="s">
        <v>32</v>
      </c>
      <c r="E50" s="7"/>
      <c r="F50" s="7"/>
      <c r="G50" s="6">
        <v>26</v>
      </c>
      <c r="H50" s="6">
        <f t="shared" si="1"/>
        <v>78</v>
      </c>
      <c r="I50" s="6"/>
      <c r="J50" s="6"/>
      <c r="K50" s="6"/>
      <c r="L50" s="5">
        <f t="shared" si="0"/>
        <v>0</v>
      </c>
    </row>
    <row r="51" spans="2:12" x14ac:dyDescent="0.2">
      <c r="B51" s="9">
        <v>36</v>
      </c>
      <c r="C51" s="8" t="s">
        <v>96</v>
      </c>
      <c r="D51" s="7" t="s">
        <v>32</v>
      </c>
      <c r="E51" s="7"/>
      <c r="F51" s="7"/>
      <c r="G51" s="6">
        <v>8</v>
      </c>
      <c r="H51" s="6">
        <f t="shared" si="1"/>
        <v>24</v>
      </c>
      <c r="I51" s="6"/>
      <c r="J51" s="6"/>
      <c r="K51" s="6"/>
      <c r="L51" s="5">
        <f t="shared" si="0"/>
        <v>0</v>
      </c>
    </row>
    <row r="52" spans="2:12" x14ac:dyDescent="0.2">
      <c r="B52" s="9">
        <v>37</v>
      </c>
      <c r="C52" s="8" t="s">
        <v>97</v>
      </c>
      <c r="D52" s="7" t="s">
        <v>32</v>
      </c>
      <c r="E52" s="7"/>
      <c r="F52" s="7"/>
      <c r="G52" s="6">
        <v>190</v>
      </c>
      <c r="H52" s="6">
        <f t="shared" si="1"/>
        <v>570</v>
      </c>
      <c r="I52" s="6"/>
      <c r="J52" s="6"/>
      <c r="K52" s="6"/>
      <c r="L52" s="5">
        <f t="shared" si="0"/>
        <v>0</v>
      </c>
    </row>
    <row r="53" spans="2:12" x14ac:dyDescent="0.2">
      <c r="B53" s="9">
        <v>38</v>
      </c>
      <c r="C53" s="8" t="s">
        <v>233</v>
      </c>
      <c r="D53" s="7" t="s">
        <v>32</v>
      </c>
      <c r="E53" s="7"/>
      <c r="F53" s="7"/>
      <c r="G53" s="6">
        <v>12</v>
      </c>
      <c r="H53" s="6">
        <f t="shared" si="1"/>
        <v>36</v>
      </c>
      <c r="I53" s="6"/>
      <c r="J53" s="6"/>
      <c r="K53" s="6"/>
      <c r="L53" s="5">
        <f t="shared" si="0"/>
        <v>0</v>
      </c>
    </row>
    <row r="54" spans="2:12" x14ac:dyDescent="0.2">
      <c r="B54" s="9">
        <v>39</v>
      </c>
      <c r="C54" s="8" t="s">
        <v>98</v>
      </c>
      <c r="D54" s="12" t="s">
        <v>32</v>
      </c>
      <c r="E54" s="7"/>
      <c r="F54" s="7"/>
      <c r="G54" s="11">
        <v>40</v>
      </c>
      <c r="H54" s="6">
        <f t="shared" si="1"/>
        <v>120</v>
      </c>
      <c r="I54" s="6"/>
      <c r="J54" s="6"/>
      <c r="K54" s="6"/>
      <c r="L54" s="10">
        <f t="shared" si="0"/>
        <v>0</v>
      </c>
    </row>
    <row r="55" spans="2:12" x14ac:dyDescent="0.2">
      <c r="B55" s="9">
        <v>40</v>
      </c>
      <c r="C55" s="8" t="s">
        <v>99</v>
      </c>
      <c r="D55" s="7" t="s">
        <v>32</v>
      </c>
      <c r="E55" s="7"/>
      <c r="F55" s="7"/>
      <c r="G55" s="6">
        <v>50</v>
      </c>
      <c r="H55" s="6">
        <f t="shared" si="1"/>
        <v>150</v>
      </c>
      <c r="I55" s="6"/>
      <c r="J55" s="6"/>
      <c r="K55" s="6"/>
      <c r="L55" s="5">
        <f t="shared" si="0"/>
        <v>0</v>
      </c>
    </row>
    <row r="56" spans="2:12" x14ac:dyDescent="0.2">
      <c r="B56" s="9">
        <v>41</v>
      </c>
      <c r="C56" s="8" t="s">
        <v>100</v>
      </c>
      <c r="D56" s="7" t="s">
        <v>32</v>
      </c>
      <c r="E56" s="7"/>
      <c r="F56" s="7"/>
      <c r="G56" s="6">
        <v>80</v>
      </c>
      <c r="H56" s="6">
        <f t="shared" si="1"/>
        <v>240</v>
      </c>
      <c r="I56" s="6"/>
      <c r="J56" s="6"/>
      <c r="K56" s="6"/>
      <c r="L56" s="5">
        <f t="shared" si="0"/>
        <v>0</v>
      </c>
    </row>
    <row r="57" spans="2:12" x14ac:dyDescent="0.2">
      <c r="B57" s="9">
        <v>42</v>
      </c>
      <c r="C57" s="8" t="s">
        <v>288</v>
      </c>
      <c r="D57" s="7" t="s">
        <v>32</v>
      </c>
      <c r="E57" s="7"/>
      <c r="F57" s="7"/>
      <c r="G57" s="6">
        <v>140</v>
      </c>
      <c r="H57" s="6">
        <f t="shared" si="1"/>
        <v>420</v>
      </c>
      <c r="I57" s="6"/>
      <c r="J57" s="6"/>
      <c r="K57" s="6"/>
      <c r="L57" s="5">
        <f t="shared" si="0"/>
        <v>0</v>
      </c>
    </row>
    <row r="58" spans="2:12" x14ac:dyDescent="0.2">
      <c r="B58" s="9">
        <v>43</v>
      </c>
      <c r="C58" s="8" t="s">
        <v>101</v>
      </c>
      <c r="D58" s="7" t="s">
        <v>32</v>
      </c>
      <c r="E58" s="7"/>
      <c r="F58" s="7"/>
      <c r="G58" s="6">
        <v>10</v>
      </c>
      <c r="H58" s="6">
        <f t="shared" si="1"/>
        <v>30</v>
      </c>
      <c r="I58" s="6"/>
      <c r="J58" s="6"/>
      <c r="K58" s="6"/>
      <c r="L58" s="5">
        <f t="shared" si="0"/>
        <v>0</v>
      </c>
    </row>
    <row r="59" spans="2:12" x14ac:dyDescent="0.2">
      <c r="B59" s="9">
        <v>44</v>
      </c>
      <c r="C59" s="8" t="s">
        <v>102</v>
      </c>
      <c r="D59" s="7" t="s">
        <v>32</v>
      </c>
      <c r="E59" s="7"/>
      <c r="F59" s="7"/>
      <c r="G59" s="6">
        <v>120</v>
      </c>
      <c r="H59" s="6">
        <f t="shared" si="1"/>
        <v>360</v>
      </c>
      <c r="I59" s="6"/>
      <c r="J59" s="6"/>
      <c r="K59" s="6"/>
      <c r="L59" s="5">
        <f t="shared" si="0"/>
        <v>0</v>
      </c>
    </row>
    <row r="60" spans="2:12" x14ac:dyDescent="0.2">
      <c r="B60" s="9">
        <v>45</v>
      </c>
      <c r="C60" s="8" t="s">
        <v>103</v>
      </c>
      <c r="D60" s="12" t="s">
        <v>32</v>
      </c>
      <c r="E60" s="7"/>
      <c r="F60" s="7"/>
      <c r="G60" s="11">
        <v>100</v>
      </c>
      <c r="H60" s="6">
        <f t="shared" si="1"/>
        <v>300</v>
      </c>
      <c r="I60" s="6"/>
      <c r="J60" s="6"/>
      <c r="K60" s="6"/>
      <c r="L60" s="10">
        <f t="shared" si="0"/>
        <v>0</v>
      </c>
    </row>
    <row r="61" spans="2:12" x14ac:dyDescent="0.2">
      <c r="B61" s="9">
        <v>46</v>
      </c>
      <c r="C61" s="8" t="s">
        <v>423</v>
      </c>
      <c r="D61" s="7" t="s">
        <v>32</v>
      </c>
      <c r="E61" s="7"/>
      <c r="F61" s="7"/>
      <c r="G61" s="6">
        <v>60</v>
      </c>
      <c r="H61" s="6">
        <f t="shared" si="1"/>
        <v>180</v>
      </c>
      <c r="I61" s="6"/>
      <c r="J61" s="6"/>
      <c r="K61" s="6"/>
      <c r="L61" s="5">
        <f t="shared" si="0"/>
        <v>0</v>
      </c>
    </row>
    <row r="62" spans="2:12" x14ac:dyDescent="0.2">
      <c r="B62" s="9">
        <v>47</v>
      </c>
      <c r="C62" s="8" t="s">
        <v>104</v>
      </c>
      <c r="D62" s="12" t="s">
        <v>32</v>
      </c>
      <c r="E62" s="7"/>
      <c r="F62" s="7"/>
      <c r="G62" s="11">
        <v>40</v>
      </c>
      <c r="H62" s="6">
        <f t="shared" si="1"/>
        <v>120</v>
      </c>
      <c r="I62" s="6"/>
      <c r="J62" s="6"/>
      <c r="K62" s="6"/>
      <c r="L62" s="10">
        <f t="shared" si="0"/>
        <v>0</v>
      </c>
    </row>
    <row r="63" spans="2:12" x14ac:dyDescent="0.2">
      <c r="B63" s="9">
        <v>48</v>
      </c>
      <c r="C63" s="8" t="s">
        <v>424</v>
      </c>
      <c r="D63" s="12" t="s">
        <v>32</v>
      </c>
      <c r="E63" s="7"/>
      <c r="F63" s="7"/>
      <c r="G63" s="11">
        <v>10</v>
      </c>
      <c r="H63" s="6">
        <f t="shared" si="1"/>
        <v>30</v>
      </c>
      <c r="I63" s="6"/>
      <c r="J63" s="6"/>
      <c r="K63" s="6"/>
      <c r="L63" s="10">
        <f t="shared" si="0"/>
        <v>0</v>
      </c>
    </row>
    <row r="64" spans="2:12" x14ac:dyDescent="0.2">
      <c r="B64" s="9">
        <v>49</v>
      </c>
      <c r="C64" s="8" t="s">
        <v>105</v>
      </c>
      <c r="D64" s="12" t="s">
        <v>32</v>
      </c>
      <c r="E64" s="7"/>
      <c r="F64" s="7"/>
      <c r="G64" s="11">
        <v>30</v>
      </c>
      <c r="H64" s="6">
        <f t="shared" si="1"/>
        <v>90</v>
      </c>
      <c r="I64" s="6"/>
      <c r="J64" s="6"/>
      <c r="K64" s="6"/>
      <c r="L64" s="10">
        <f t="shared" si="0"/>
        <v>0</v>
      </c>
    </row>
    <row r="65" spans="2:12" x14ac:dyDescent="0.2">
      <c r="B65" s="9">
        <v>50</v>
      </c>
      <c r="C65" s="8" t="s">
        <v>425</v>
      </c>
      <c r="D65" s="7" t="s">
        <v>32</v>
      </c>
      <c r="E65" s="7"/>
      <c r="F65" s="7"/>
      <c r="G65" s="6">
        <v>10</v>
      </c>
      <c r="H65" s="6">
        <f t="shared" si="1"/>
        <v>30</v>
      </c>
      <c r="I65" s="6"/>
      <c r="J65" s="6"/>
      <c r="K65" s="6"/>
      <c r="L65" s="5">
        <f t="shared" si="0"/>
        <v>0</v>
      </c>
    </row>
    <row r="66" spans="2:12" x14ac:dyDescent="0.2">
      <c r="B66" s="9">
        <v>51</v>
      </c>
      <c r="C66" s="8" t="s">
        <v>106</v>
      </c>
      <c r="D66" s="7" t="s">
        <v>32</v>
      </c>
      <c r="E66" s="7"/>
      <c r="F66" s="7"/>
      <c r="G66" s="6">
        <v>10</v>
      </c>
      <c r="H66" s="6">
        <f t="shared" si="1"/>
        <v>30</v>
      </c>
      <c r="I66" s="6"/>
      <c r="J66" s="6"/>
      <c r="K66" s="6"/>
      <c r="L66" s="5">
        <f t="shared" ref="L66:L102" si="2">+K66*G66</f>
        <v>0</v>
      </c>
    </row>
    <row r="67" spans="2:12" x14ac:dyDescent="0.2">
      <c r="B67" s="9">
        <v>52</v>
      </c>
      <c r="C67" s="8" t="s">
        <v>107</v>
      </c>
      <c r="D67" s="7" t="s">
        <v>32</v>
      </c>
      <c r="E67" s="7"/>
      <c r="F67" s="7"/>
      <c r="G67" s="6">
        <v>15</v>
      </c>
      <c r="H67" s="6">
        <f t="shared" si="1"/>
        <v>45</v>
      </c>
      <c r="I67" s="6"/>
      <c r="J67" s="6"/>
      <c r="K67" s="6"/>
      <c r="L67" s="5">
        <f t="shared" si="2"/>
        <v>0</v>
      </c>
    </row>
    <row r="68" spans="2:12" x14ac:dyDescent="0.2">
      <c r="B68" s="9">
        <v>53</v>
      </c>
      <c r="C68" s="8" t="s">
        <v>426</v>
      </c>
      <c r="D68" s="7" t="s">
        <v>32</v>
      </c>
      <c r="E68" s="7"/>
      <c r="F68" s="7"/>
      <c r="G68" s="6">
        <v>30</v>
      </c>
      <c r="H68" s="6">
        <f t="shared" si="1"/>
        <v>90</v>
      </c>
      <c r="I68" s="6"/>
      <c r="J68" s="6"/>
      <c r="K68" s="6"/>
      <c r="L68" s="5">
        <f t="shared" si="2"/>
        <v>0</v>
      </c>
    </row>
    <row r="69" spans="2:12" x14ac:dyDescent="0.2">
      <c r="B69" s="9">
        <v>54</v>
      </c>
      <c r="C69" s="8" t="s">
        <v>427</v>
      </c>
      <c r="D69" s="7" t="s">
        <v>32</v>
      </c>
      <c r="E69" s="7"/>
      <c r="F69" s="7"/>
      <c r="G69" s="6">
        <v>3</v>
      </c>
      <c r="H69" s="6">
        <f t="shared" si="1"/>
        <v>9</v>
      </c>
      <c r="I69" s="6"/>
      <c r="J69" s="6"/>
      <c r="K69" s="6"/>
      <c r="L69" s="5">
        <f t="shared" si="2"/>
        <v>0</v>
      </c>
    </row>
    <row r="70" spans="2:12" x14ac:dyDescent="0.2">
      <c r="B70" s="74"/>
      <c r="C70" s="70" t="s">
        <v>428</v>
      </c>
      <c r="D70" s="66"/>
      <c r="E70" s="66"/>
      <c r="F70" s="66"/>
      <c r="G70" s="67"/>
      <c r="H70" s="67"/>
      <c r="I70" s="67"/>
      <c r="J70" s="67"/>
      <c r="K70" s="67"/>
      <c r="L70" s="68"/>
    </row>
    <row r="71" spans="2:12" x14ac:dyDescent="0.2">
      <c r="B71" s="9">
        <v>55</v>
      </c>
      <c r="C71" s="8" t="s">
        <v>429</v>
      </c>
      <c r="D71" s="7" t="s">
        <v>32</v>
      </c>
      <c r="E71" s="7"/>
      <c r="F71" s="7"/>
      <c r="G71" s="6">
        <v>10</v>
      </c>
      <c r="H71" s="6">
        <f t="shared" si="1"/>
        <v>30</v>
      </c>
      <c r="I71" s="6"/>
      <c r="J71" s="6"/>
      <c r="K71" s="6"/>
      <c r="L71" s="5">
        <f t="shared" si="2"/>
        <v>0</v>
      </c>
    </row>
    <row r="72" spans="2:12" x14ac:dyDescent="0.2">
      <c r="B72" s="9">
        <v>56</v>
      </c>
      <c r="C72" s="8" t="s">
        <v>430</v>
      </c>
      <c r="D72" s="7" t="s">
        <v>32</v>
      </c>
      <c r="E72" s="7"/>
      <c r="F72" s="7"/>
      <c r="G72" s="6">
        <v>50</v>
      </c>
      <c r="H72" s="6">
        <f t="shared" si="1"/>
        <v>150</v>
      </c>
      <c r="I72" s="6"/>
      <c r="J72" s="6"/>
      <c r="K72" s="6"/>
      <c r="L72" s="5">
        <f t="shared" si="2"/>
        <v>0</v>
      </c>
    </row>
    <row r="73" spans="2:12" x14ac:dyDescent="0.2">
      <c r="B73" s="9">
        <v>57</v>
      </c>
      <c r="C73" s="8" t="s">
        <v>431</v>
      </c>
      <c r="D73" s="7" t="s">
        <v>32</v>
      </c>
      <c r="E73" s="7"/>
      <c r="F73" s="7"/>
      <c r="G73" s="6">
        <v>30</v>
      </c>
      <c r="H73" s="6">
        <f t="shared" si="1"/>
        <v>90</v>
      </c>
      <c r="I73" s="6"/>
      <c r="J73" s="6"/>
      <c r="K73" s="6"/>
      <c r="L73" s="5">
        <f t="shared" si="2"/>
        <v>0</v>
      </c>
    </row>
    <row r="74" spans="2:12" x14ac:dyDescent="0.2">
      <c r="B74" s="9">
        <v>58</v>
      </c>
      <c r="C74" s="8" t="s">
        <v>432</v>
      </c>
      <c r="D74" s="7" t="s">
        <v>32</v>
      </c>
      <c r="E74" s="7"/>
      <c r="F74" s="7"/>
      <c r="G74" s="6">
        <v>30</v>
      </c>
      <c r="H74" s="6">
        <f t="shared" si="1"/>
        <v>90</v>
      </c>
      <c r="I74" s="6"/>
      <c r="J74" s="6"/>
      <c r="K74" s="6"/>
      <c r="L74" s="5">
        <f t="shared" si="2"/>
        <v>0</v>
      </c>
    </row>
    <row r="75" spans="2:12" x14ac:dyDescent="0.2">
      <c r="B75" s="9">
        <v>59</v>
      </c>
      <c r="C75" s="8" t="s">
        <v>433</v>
      </c>
      <c r="D75" s="12" t="s">
        <v>32</v>
      </c>
      <c r="E75" s="7"/>
      <c r="F75" s="7"/>
      <c r="G75" s="11">
        <v>10</v>
      </c>
      <c r="H75" s="6">
        <f t="shared" si="1"/>
        <v>30</v>
      </c>
      <c r="I75" s="6"/>
      <c r="J75" s="6"/>
      <c r="K75" s="6"/>
      <c r="L75" s="10">
        <f t="shared" si="2"/>
        <v>0</v>
      </c>
    </row>
    <row r="76" spans="2:12" x14ac:dyDescent="0.2">
      <c r="B76" s="9">
        <v>60</v>
      </c>
      <c r="C76" s="8" t="s">
        <v>434</v>
      </c>
      <c r="D76" s="7" t="s">
        <v>32</v>
      </c>
      <c r="E76" s="7"/>
      <c r="F76" s="7"/>
      <c r="G76" s="6">
        <v>30</v>
      </c>
      <c r="H76" s="6">
        <f t="shared" si="1"/>
        <v>90</v>
      </c>
      <c r="I76" s="6"/>
      <c r="J76" s="6"/>
      <c r="K76" s="6"/>
      <c r="L76" s="5">
        <f t="shared" si="2"/>
        <v>0</v>
      </c>
    </row>
    <row r="77" spans="2:12" x14ac:dyDescent="0.2">
      <c r="B77" s="9">
        <v>61</v>
      </c>
      <c r="C77" s="8" t="s">
        <v>435</v>
      </c>
      <c r="D77" s="7" t="s">
        <v>32</v>
      </c>
      <c r="E77" s="7"/>
      <c r="F77" s="7"/>
      <c r="G77" s="6">
        <v>180</v>
      </c>
      <c r="H77" s="6">
        <f t="shared" si="1"/>
        <v>540</v>
      </c>
      <c r="I77" s="6"/>
      <c r="J77" s="6"/>
      <c r="K77" s="6"/>
      <c r="L77" s="5">
        <f t="shared" si="2"/>
        <v>0</v>
      </c>
    </row>
    <row r="78" spans="2:12" x14ac:dyDescent="0.2">
      <c r="B78" s="9">
        <v>62</v>
      </c>
      <c r="C78" s="8" t="s">
        <v>436</v>
      </c>
      <c r="D78" s="7" t="s">
        <v>32</v>
      </c>
      <c r="E78" s="7"/>
      <c r="F78" s="7"/>
      <c r="G78" s="6">
        <v>50</v>
      </c>
      <c r="H78" s="6">
        <f t="shared" si="1"/>
        <v>150</v>
      </c>
      <c r="I78" s="6"/>
      <c r="J78" s="6"/>
      <c r="K78" s="6"/>
      <c r="L78" s="5">
        <f t="shared" si="2"/>
        <v>0</v>
      </c>
    </row>
    <row r="79" spans="2:12" x14ac:dyDescent="0.2">
      <c r="B79" s="74"/>
      <c r="C79" s="70" t="s">
        <v>412</v>
      </c>
      <c r="D79" s="66"/>
      <c r="E79" s="66"/>
      <c r="F79" s="66"/>
      <c r="G79" s="67"/>
      <c r="H79" s="67"/>
      <c r="I79" s="67"/>
      <c r="J79" s="67"/>
      <c r="K79" s="67"/>
      <c r="L79" s="68"/>
    </row>
    <row r="80" spans="2:12" x14ac:dyDescent="0.2">
      <c r="B80" s="9">
        <v>63</v>
      </c>
      <c r="C80" s="8" t="s">
        <v>437</v>
      </c>
      <c r="D80" s="7" t="s">
        <v>32</v>
      </c>
      <c r="E80" s="7"/>
      <c r="F80" s="7"/>
      <c r="G80" s="6">
        <v>300</v>
      </c>
      <c r="H80" s="6">
        <f t="shared" si="1"/>
        <v>900</v>
      </c>
      <c r="I80" s="6"/>
      <c r="J80" s="6"/>
      <c r="K80" s="6"/>
      <c r="L80" s="5">
        <f t="shared" si="2"/>
        <v>0</v>
      </c>
    </row>
    <row r="81" spans="2:12" x14ac:dyDescent="0.2">
      <c r="B81" s="9">
        <v>64</v>
      </c>
      <c r="C81" s="8" t="s">
        <v>438</v>
      </c>
      <c r="D81" s="7" t="s">
        <v>32</v>
      </c>
      <c r="E81" s="7"/>
      <c r="F81" s="7"/>
      <c r="G81" s="6">
        <v>250</v>
      </c>
      <c r="H81" s="6">
        <f t="shared" ref="H81:H111" si="3">G81*3</f>
        <v>750</v>
      </c>
      <c r="I81" s="6"/>
      <c r="J81" s="6"/>
      <c r="K81" s="6"/>
      <c r="L81" s="5">
        <f t="shared" si="2"/>
        <v>0</v>
      </c>
    </row>
    <row r="82" spans="2:12" x14ac:dyDescent="0.2">
      <c r="B82" s="9">
        <v>65</v>
      </c>
      <c r="C82" s="8" t="s">
        <v>439</v>
      </c>
      <c r="D82" s="7" t="s">
        <v>32</v>
      </c>
      <c r="E82" s="7"/>
      <c r="F82" s="7"/>
      <c r="G82" s="6">
        <v>1400</v>
      </c>
      <c r="H82" s="6">
        <f t="shared" si="3"/>
        <v>4200</v>
      </c>
      <c r="I82" s="6"/>
      <c r="J82" s="6"/>
      <c r="K82" s="6"/>
      <c r="L82" s="5">
        <f t="shared" si="2"/>
        <v>0</v>
      </c>
    </row>
    <row r="83" spans="2:12" x14ac:dyDescent="0.2">
      <c r="B83" s="9">
        <v>66</v>
      </c>
      <c r="C83" s="8" t="s">
        <v>440</v>
      </c>
      <c r="D83" s="7" t="s">
        <v>32</v>
      </c>
      <c r="E83" s="7"/>
      <c r="F83" s="7"/>
      <c r="G83" s="6">
        <v>80</v>
      </c>
      <c r="H83" s="6">
        <f t="shared" si="3"/>
        <v>240</v>
      </c>
      <c r="I83" s="6"/>
      <c r="J83" s="6"/>
      <c r="K83" s="6"/>
      <c r="L83" s="5">
        <f t="shared" si="2"/>
        <v>0</v>
      </c>
    </row>
    <row r="84" spans="2:12" x14ac:dyDescent="0.2">
      <c r="B84" s="9">
        <v>67</v>
      </c>
      <c r="C84" s="8" t="s">
        <v>441</v>
      </c>
      <c r="D84" s="7" t="s">
        <v>32</v>
      </c>
      <c r="E84" s="7"/>
      <c r="F84" s="7"/>
      <c r="G84" s="6">
        <v>180</v>
      </c>
      <c r="H84" s="6">
        <f t="shared" si="3"/>
        <v>540</v>
      </c>
      <c r="I84" s="6"/>
      <c r="J84" s="6"/>
      <c r="K84" s="6"/>
      <c r="L84" s="10">
        <f t="shared" si="2"/>
        <v>0</v>
      </c>
    </row>
    <row r="85" spans="2:12" x14ac:dyDescent="0.2">
      <c r="B85" s="9">
        <v>68</v>
      </c>
      <c r="C85" s="8" t="s">
        <v>442</v>
      </c>
      <c r="D85" s="7" t="s">
        <v>32</v>
      </c>
      <c r="E85" s="7"/>
      <c r="F85" s="7"/>
      <c r="G85" s="6">
        <v>180</v>
      </c>
      <c r="H85" s="6">
        <f t="shared" si="3"/>
        <v>540</v>
      </c>
      <c r="I85" s="6"/>
      <c r="J85" s="6"/>
      <c r="K85" s="6"/>
      <c r="L85" s="5">
        <f t="shared" si="2"/>
        <v>0</v>
      </c>
    </row>
    <row r="86" spans="2:12" x14ac:dyDescent="0.2">
      <c r="B86" s="9">
        <v>69</v>
      </c>
      <c r="C86" s="8" t="s">
        <v>443</v>
      </c>
      <c r="D86" s="7" t="s">
        <v>32</v>
      </c>
      <c r="E86" s="7"/>
      <c r="F86" s="7"/>
      <c r="G86" s="6">
        <v>80</v>
      </c>
      <c r="H86" s="6">
        <f t="shared" si="3"/>
        <v>240</v>
      </c>
      <c r="I86" s="6"/>
      <c r="J86" s="6"/>
      <c r="K86" s="6"/>
      <c r="L86" s="5">
        <f t="shared" si="2"/>
        <v>0</v>
      </c>
    </row>
    <row r="87" spans="2:12" x14ac:dyDescent="0.2">
      <c r="B87" s="9">
        <v>70</v>
      </c>
      <c r="C87" s="8" t="s">
        <v>444</v>
      </c>
      <c r="D87" s="7" t="s">
        <v>32</v>
      </c>
      <c r="E87" s="7"/>
      <c r="F87" s="7"/>
      <c r="G87" s="6">
        <v>100</v>
      </c>
      <c r="H87" s="6">
        <f t="shared" si="3"/>
        <v>300</v>
      </c>
      <c r="I87" s="6"/>
      <c r="J87" s="6"/>
      <c r="K87" s="6"/>
      <c r="L87" s="5">
        <f t="shared" si="2"/>
        <v>0</v>
      </c>
    </row>
    <row r="88" spans="2:12" x14ac:dyDescent="0.2">
      <c r="B88" s="9">
        <v>71</v>
      </c>
      <c r="C88" s="8" t="s">
        <v>445</v>
      </c>
      <c r="D88" s="7" t="s">
        <v>32</v>
      </c>
      <c r="E88" s="7"/>
      <c r="F88" s="7"/>
      <c r="G88" s="6">
        <v>50</v>
      </c>
      <c r="H88" s="6">
        <f t="shared" si="3"/>
        <v>150</v>
      </c>
      <c r="I88" s="6"/>
      <c r="J88" s="6"/>
      <c r="K88" s="6"/>
      <c r="L88" s="5">
        <f t="shared" si="2"/>
        <v>0</v>
      </c>
    </row>
    <row r="89" spans="2:12" x14ac:dyDescent="0.2">
      <c r="B89" s="9">
        <v>72</v>
      </c>
      <c r="C89" s="8" t="s">
        <v>446</v>
      </c>
      <c r="D89" s="7" t="s">
        <v>32</v>
      </c>
      <c r="E89" s="7"/>
      <c r="F89" s="7"/>
      <c r="G89" s="6">
        <v>60</v>
      </c>
      <c r="H89" s="6">
        <f t="shared" si="3"/>
        <v>180</v>
      </c>
      <c r="I89" s="6"/>
      <c r="J89" s="6"/>
      <c r="K89" s="6"/>
      <c r="L89" s="5">
        <f t="shared" si="2"/>
        <v>0</v>
      </c>
    </row>
    <row r="90" spans="2:12" x14ac:dyDescent="0.2">
      <c r="B90" s="9">
        <v>73</v>
      </c>
      <c r="C90" s="8" t="s">
        <v>447</v>
      </c>
      <c r="D90" s="7" t="s">
        <v>32</v>
      </c>
      <c r="E90" s="7"/>
      <c r="F90" s="7"/>
      <c r="G90" s="6">
        <v>200</v>
      </c>
      <c r="H90" s="6">
        <f t="shared" si="3"/>
        <v>600</v>
      </c>
      <c r="I90" s="6"/>
      <c r="J90" s="6"/>
      <c r="K90" s="6"/>
      <c r="L90" s="5">
        <f t="shared" si="2"/>
        <v>0</v>
      </c>
    </row>
    <row r="91" spans="2:12" x14ac:dyDescent="0.2">
      <c r="B91" s="9">
        <v>74</v>
      </c>
      <c r="C91" s="8" t="s">
        <v>448</v>
      </c>
      <c r="D91" s="7" t="s">
        <v>32</v>
      </c>
      <c r="E91" s="7"/>
      <c r="F91" s="7"/>
      <c r="G91" s="6">
        <v>120</v>
      </c>
      <c r="H91" s="6">
        <f t="shared" si="3"/>
        <v>360</v>
      </c>
      <c r="I91" s="6"/>
      <c r="J91" s="6"/>
      <c r="K91" s="6"/>
      <c r="L91" s="5">
        <f t="shared" si="2"/>
        <v>0</v>
      </c>
    </row>
    <row r="92" spans="2:12" x14ac:dyDescent="0.2">
      <c r="B92" s="9">
        <v>75</v>
      </c>
      <c r="C92" s="8" t="s">
        <v>449</v>
      </c>
      <c r="D92" s="7" t="s">
        <v>32</v>
      </c>
      <c r="E92" s="7"/>
      <c r="F92" s="7"/>
      <c r="G92" s="6">
        <v>50</v>
      </c>
      <c r="H92" s="6">
        <f t="shared" si="3"/>
        <v>150</v>
      </c>
      <c r="I92" s="6"/>
      <c r="J92" s="6"/>
      <c r="K92" s="6"/>
      <c r="L92" s="5">
        <f t="shared" si="2"/>
        <v>0</v>
      </c>
    </row>
    <row r="93" spans="2:12" x14ac:dyDescent="0.2">
      <c r="B93" s="9">
        <v>76</v>
      </c>
      <c r="C93" s="8" t="s">
        <v>450</v>
      </c>
      <c r="D93" s="7" t="s">
        <v>32</v>
      </c>
      <c r="E93" s="7"/>
      <c r="F93" s="7"/>
      <c r="G93" s="6">
        <v>100</v>
      </c>
      <c r="H93" s="6">
        <f t="shared" si="3"/>
        <v>300</v>
      </c>
      <c r="I93" s="6"/>
      <c r="J93" s="6"/>
      <c r="K93" s="6"/>
      <c r="L93" s="5">
        <f t="shared" si="2"/>
        <v>0</v>
      </c>
    </row>
    <row r="94" spans="2:12" x14ac:dyDescent="0.2">
      <c r="B94" s="9">
        <v>77</v>
      </c>
      <c r="C94" s="8" t="s">
        <v>451</v>
      </c>
      <c r="D94" s="7" t="s">
        <v>32</v>
      </c>
      <c r="E94" s="7"/>
      <c r="F94" s="7"/>
      <c r="G94" s="6">
        <v>20</v>
      </c>
      <c r="H94" s="6">
        <f t="shared" si="3"/>
        <v>60</v>
      </c>
      <c r="I94" s="6"/>
      <c r="J94" s="6"/>
      <c r="K94" s="6"/>
      <c r="L94" s="5">
        <f t="shared" si="2"/>
        <v>0</v>
      </c>
    </row>
    <row r="95" spans="2:12" x14ac:dyDescent="0.2">
      <c r="B95" s="9">
        <v>78</v>
      </c>
      <c r="C95" s="8" t="s">
        <v>452</v>
      </c>
      <c r="D95" s="7" t="s">
        <v>32</v>
      </c>
      <c r="E95" s="7"/>
      <c r="F95" s="7"/>
      <c r="G95" s="6">
        <v>40</v>
      </c>
      <c r="H95" s="6">
        <f t="shared" si="3"/>
        <v>120</v>
      </c>
      <c r="I95" s="6"/>
      <c r="J95" s="6"/>
      <c r="K95" s="6"/>
      <c r="L95" s="5">
        <f t="shared" si="2"/>
        <v>0</v>
      </c>
    </row>
    <row r="96" spans="2:12" x14ac:dyDescent="0.2">
      <c r="B96" s="9">
        <v>79</v>
      </c>
      <c r="C96" s="8" t="s">
        <v>453</v>
      </c>
      <c r="D96" s="7" t="s">
        <v>32</v>
      </c>
      <c r="E96" s="7"/>
      <c r="F96" s="7"/>
      <c r="G96" s="6">
        <v>100</v>
      </c>
      <c r="H96" s="6">
        <f t="shared" si="3"/>
        <v>300</v>
      </c>
      <c r="I96" s="6"/>
      <c r="J96" s="6"/>
      <c r="K96" s="6"/>
      <c r="L96" s="5">
        <f t="shared" si="2"/>
        <v>0</v>
      </c>
    </row>
    <row r="97" spans="2:12" x14ac:dyDescent="0.2">
      <c r="B97" s="9">
        <v>80</v>
      </c>
      <c r="C97" s="8" t="s">
        <v>454</v>
      </c>
      <c r="D97" s="7" t="s">
        <v>32</v>
      </c>
      <c r="E97" s="7"/>
      <c r="F97" s="7"/>
      <c r="G97" s="6">
        <v>40</v>
      </c>
      <c r="H97" s="6">
        <f t="shared" si="3"/>
        <v>120</v>
      </c>
      <c r="I97" s="6"/>
      <c r="J97" s="6"/>
      <c r="K97" s="6"/>
      <c r="L97" s="5">
        <f t="shared" si="2"/>
        <v>0</v>
      </c>
    </row>
    <row r="98" spans="2:12" x14ac:dyDescent="0.2">
      <c r="B98" s="9">
        <v>81</v>
      </c>
      <c r="C98" s="8" t="s">
        <v>455</v>
      </c>
      <c r="D98" s="7" t="s">
        <v>32</v>
      </c>
      <c r="E98" s="7"/>
      <c r="F98" s="7"/>
      <c r="G98" s="6">
        <v>25</v>
      </c>
      <c r="H98" s="6">
        <f t="shared" si="3"/>
        <v>75</v>
      </c>
      <c r="I98" s="6"/>
      <c r="J98" s="6"/>
      <c r="K98" s="6"/>
      <c r="L98" s="5">
        <f t="shared" si="2"/>
        <v>0</v>
      </c>
    </row>
    <row r="99" spans="2:12" x14ac:dyDescent="0.2">
      <c r="B99" s="9">
        <v>82</v>
      </c>
      <c r="C99" s="8" t="s">
        <v>456</v>
      </c>
      <c r="D99" s="7" t="s">
        <v>32</v>
      </c>
      <c r="E99" s="7"/>
      <c r="F99" s="7"/>
      <c r="G99" s="6">
        <v>20</v>
      </c>
      <c r="H99" s="6">
        <f t="shared" si="3"/>
        <v>60</v>
      </c>
      <c r="I99" s="6"/>
      <c r="J99" s="6"/>
      <c r="K99" s="6"/>
      <c r="L99" s="5">
        <f t="shared" si="2"/>
        <v>0</v>
      </c>
    </row>
    <row r="100" spans="2:12" x14ac:dyDescent="0.2">
      <c r="B100" s="74"/>
      <c r="C100" s="70" t="s">
        <v>457</v>
      </c>
      <c r="D100" s="66"/>
      <c r="E100" s="66"/>
      <c r="F100" s="66"/>
      <c r="G100" s="67"/>
      <c r="H100" s="67"/>
      <c r="I100" s="67"/>
      <c r="J100" s="67"/>
      <c r="K100" s="67"/>
      <c r="L100" s="68"/>
    </row>
    <row r="101" spans="2:12" x14ac:dyDescent="0.2">
      <c r="B101" s="9">
        <v>83</v>
      </c>
      <c r="C101" s="8" t="s">
        <v>458</v>
      </c>
      <c r="D101" s="7" t="s">
        <v>32</v>
      </c>
      <c r="E101" s="7"/>
      <c r="F101" s="7"/>
      <c r="G101" s="6">
        <v>5</v>
      </c>
      <c r="H101" s="6">
        <f t="shared" si="3"/>
        <v>15</v>
      </c>
      <c r="I101" s="6"/>
      <c r="J101" s="6"/>
      <c r="K101" s="6"/>
      <c r="L101" s="5">
        <f t="shared" si="2"/>
        <v>0</v>
      </c>
    </row>
    <row r="102" spans="2:12" x14ac:dyDescent="0.2">
      <c r="B102" s="9">
        <v>84</v>
      </c>
      <c r="C102" s="8" t="s">
        <v>453</v>
      </c>
      <c r="D102" s="7" t="s">
        <v>32</v>
      </c>
      <c r="E102" s="7"/>
      <c r="F102" s="7"/>
      <c r="G102" s="6">
        <v>15</v>
      </c>
      <c r="H102" s="6">
        <f t="shared" si="3"/>
        <v>45</v>
      </c>
      <c r="I102" s="6"/>
      <c r="J102" s="6"/>
      <c r="K102" s="6"/>
      <c r="L102" s="5">
        <f t="shared" si="2"/>
        <v>0</v>
      </c>
    </row>
    <row r="103" spans="2:12" x14ac:dyDescent="0.2">
      <c r="B103" s="9">
        <v>85</v>
      </c>
      <c r="C103" s="8" t="s">
        <v>459</v>
      </c>
      <c r="D103" s="7" t="s">
        <v>32</v>
      </c>
      <c r="E103" s="7"/>
      <c r="F103" s="7"/>
      <c r="G103" s="6">
        <v>15</v>
      </c>
      <c r="H103" s="6">
        <f t="shared" si="3"/>
        <v>45</v>
      </c>
      <c r="I103" s="6"/>
      <c r="J103" s="6"/>
      <c r="K103" s="6"/>
      <c r="L103" s="5">
        <f t="shared" ref="L103:L110" si="4">+K103*G103</f>
        <v>0</v>
      </c>
    </row>
    <row r="104" spans="2:12" x14ac:dyDescent="0.2">
      <c r="B104" s="9">
        <v>86</v>
      </c>
      <c r="C104" s="8" t="s">
        <v>460</v>
      </c>
      <c r="D104" s="7" t="s">
        <v>32</v>
      </c>
      <c r="E104" s="7"/>
      <c r="F104" s="7"/>
      <c r="G104" s="6">
        <v>15</v>
      </c>
      <c r="H104" s="6">
        <f t="shared" si="3"/>
        <v>45</v>
      </c>
      <c r="I104" s="6"/>
      <c r="J104" s="6"/>
      <c r="K104" s="6"/>
      <c r="L104" s="5">
        <f t="shared" si="4"/>
        <v>0</v>
      </c>
    </row>
    <row r="105" spans="2:12" x14ac:dyDescent="0.2">
      <c r="B105" s="9">
        <v>87</v>
      </c>
      <c r="C105" s="8" t="s">
        <v>461</v>
      </c>
      <c r="D105" s="7" t="s">
        <v>32</v>
      </c>
      <c r="E105" s="7"/>
      <c r="F105" s="7"/>
      <c r="G105" s="6">
        <v>5</v>
      </c>
      <c r="H105" s="6">
        <f t="shared" si="3"/>
        <v>15</v>
      </c>
      <c r="I105" s="6"/>
      <c r="J105" s="6"/>
      <c r="K105" s="6"/>
      <c r="L105" s="5">
        <f t="shared" si="4"/>
        <v>0</v>
      </c>
    </row>
    <row r="106" spans="2:12" x14ac:dyDescent="0.2">
      <c r="B106" s="9">
        <v>88</v>
      </c>
      <c r="C106" s="8" t="s">
        <v>462</v>
      </c>
      <c r="D106" s="7" t="s">
        <v>32</v>
      </c>
      <c r="E106" s="7"/>
      <c r="F106" s="7"/>
      <c r="G106" s="6">
        <v>10</v>
      </c>
      <c r="H106" s="6">
        <f t="shared" si="3"/>
        <v>30</v>
      </c>
      <c r="I106" s="6"/>
      <c r="J106" s="6"/>
      <c r="K106" s="6"/>
      <c r="L106" s="5">
        <f t="shared" si="4"/>
        <v>0</v>
      </c>
    </row>
    <row r="107" spans="2:12" x14ac:dyDescent="0.2">
      <c r="B107" s="9">
        <v>89</v>
      </c>
      <c r="C107" s="8" t="s">
        <v>463</v>
      </c>
      <c r="D107" s="7" t="s">
        <v>32</v>
      </c>
      <c r="E107" s="7"/>
      <c r="F107" s="7"/>
      <c r="G107" s="6">
        <v>5</v>
      </c>
      <c r="H107" s="6">
        <f t="shared" si="3"/>
        <v>15</v>
      </c>
      <c r="I107" s="6"/>
      <c r="J107" s="6"/>
      <c r="K107" s="6"/>
      <c r="L107" s="5">
        <f t="shared" si="4"/>
        <v>0</v>
      </c>
    </row>
    <row r="108" spans="2:12" x14ac:dyDescent="0.2">
      <c r="B108" s="9">
        <v>90</v>
      </c>
      <c r="C108" s="8" t="s">
        <v>464</v>
      </c>
      <c r="D108" s="7" t="s">
        <v>32</v>
      </c>
      <c r="E108" s="7"/>
      <c r="F108" s="7"/>
      <c r="G108" s="6">
        <v>10</v>
      </c>
      <c r="H108" s="6">
        <f t="shared" si="3"/>
        <v>30</v>
      </c>
      <c r="I108" s="6"/>
      <c r="J108" s="6"/>
      <c r="K108" s="6"/>
      <c r="L108" s="5">
        <f t="shared" si="4"/>
        <v>0</v>
      </c>
    </row>
    <row r="109" spans="2:12" x14ac:dyDescent="0.2">
      <c r="B109" s="9">
        <v>91</v>
      </c>
      <c r="C109" s="8" t="s">
        <v>465</v>
      </c>
      <c r="D109" s="7" t="s">
        <v>32</v>
      </c>
      <c r="E109" s="7"/>
      <c r="F109" s="7"/>
      <c r="G109" s="6">
        <v>2</v>
      </c>
      <c r="H109" s="6">
        <f t="shared" si="3"/>
        <v>6</v>
      </c>
      <c r="I109" s="6"/>
      <c r="J109" s="6"/>
      <c r="K109" s="6"/>
      <c r="L109" s="5">
        <f t="shared" si="4"/>
        <v>0</v>
      </c>
    </row>
    <row r="110" spans="2:12" x14ac:dyDescent="0.2">
      <c r="B110" s="9">
        <v>92</v>
      </c>
      <c r="C110" s="8" t="s">
        <v>466</v>
      </c>
      <c r="D110" s="7" t="s">
        <v>32</v>
      </c>
      <c r="E110" s="7"/>
      <c r="F110" s="7"/>
      <c r="G110" s="6">
        <v>2</v>
      </c>
      <c r="H110" s="6">
        <f t="shared" si="3"/>
        <v>6</v>
      </c>
      <c r="I110" s="6"/>
      <c r="J110" s="6"/>
      <c r="K110" s="6"/>
      <c r="L110" s="5">
        <f t="shared" si="4"/>
        <v>0</v>
      </c>
    </row>
    <row r="111" spans="2:12" x14ac:dyDescent="0.2">
      <c r="B111" s="9">
        <v>93</v>
      </c>
      <c r="C111" s="8" t="s">
        <v>467</v>
      </c>
      <c r="D111" s="7" t="s">
        <v>32</v>
      </c>
      <c r="E111" s="7"/>
      <c r="F111" s="7"/>
      <c r="G111" s="6">
        <v>2</v>
      </c>
      <c r="H111" s="6">
        <f t="shared" si="3"/>
        <v>6</v>
      </c>
      <c r="I111" s="6"/>
      <c r="J111" s="6"/>
      <c r="K111" s="6"/>
      <c r="L111" s="5">
        <f t="shared" ref="L111" si="5">+K111*G111</f>
        <v>0</v>
      </c>
    </row>
    <row r="112" spans="2:12" ht="15" customHeight="1" x14ac:dyDescent="0.2">
      <c r="B112" s="100" t="s">
        <v>5</v>
      </c>
      <c r="C112" s="101"/>
      <c r="D112" s="101"/>
      <c r="E112" s="101"/>
      <c r="F112" s="101"/>
      <c r="G112" s="101"/>
      <c r="H112" s="101"/>
      <c r="I112" s="101"/>
      <c r="J112" s="101"/>
      <c r="K112" s="102"/>
      <c r="L112" s="4">
        <f>SUM(L16:L111)</f>
        <v>0</v>
      </c>
    </row>
    <row r="114" spans="2:11" x14ac:dyDescent="0.2">
      <c r="B114" s="1" t="s">
        <v>4</v>
      </c>
      <c r="C114" s="1"/>
      <c r="D114" s="1"/>
      <c r="E114" s="1"/>
      <c r="F114" s="1"/>
      <c r="G114" s="2"/>
      <c r="H114" s="2"/>
      <c r="I114" s="2"/>
      <c r="J114" s="1"/>
      <c r="K114" s="1"/>
    </row>
    <row r="115" spans="2:11" x14ac:dyDescent="0.2">
      <c r="B115" s="1" t="s">
        <v>3</v>
      </c>
      <c r="C115" s="1"/>
      <c r="D115" s="1"/>
      <c r="E115" s="3"/>
      <c r="F115" s="3"/>
      <c r="G115" s="2"/>
      <c r="H115" s="2"/>
      <c r="I115" s="2"/>
      <c r="J115" s="1"/>
      <c r="K115" s="1"/>
    </row>
    <row r="116" spans="2:11" x14ac:dyDescent="0.2">
      <c r="B116" s="1" t="s">
        <v>2</v>
      </c>
      <c r="C116" s="1"/>
      <c r="D116" s="1"/>
      <c r="E116" s="3"/>
      <c r="F116" s="3"/>
      <c r="G116" s="2"/>
      <c r="H116" s="2"/>
      <c r="I116" s="2"/>
      <c r="J116" s="1"/>
      <c r="K116" s="1"/>
    </row>
    <row r="118" spans="2:11" x14ac:dyDescent="0.2">
      <c r="B118" s="103" t="s">
        <v>108</v>
      </c>
      <c r="C118" s="103"/>
      <c r="D118" s="103"/>
      <c r="E118" s="103"/>
      <c r="F118" s="103"/>
      <c r="G118" s="103"/>
      <c r="H118" s="86"/>
      <c r="I118" s="2"/>
      <c r="J118" s="1"/>
      <c r="K118" s="1"/>
    </row>
    <row r="119" spans="2:11" x14ac:dyDescent="0.2">
      <c r="B119" s="1"/>
      <c r="D119" s="1"/>
      <c r="E119" s="1"/>
      <c r="F119" s="1"/>
      <c r="G119" s="2"/>
      <c r="H119" s="2"/>
      <c r="I119" s="2"/>
      <c r="J119" s="1"/>
      <c r="K119" s="1"/>
    </row>
    <row r="120" spans="2:11" x14ac:dyDescent="0.2">
      <c r="B120" s="1" t="s">
        <v>1</v>
      </c>
      <c r="D120" s="1"/>
      <c r="E120" s="1"/>
      <c r="F120" s="1"/>
      <c r="G120" s="2"/>
      <c r="H120" s="2"/>
      <c r="J120" s="1" t="s">
        <v>0</v>
      </c>
      <c r="K120" s="1"/>
    </row>
  </sheetData>
  <mergeCells count="3">
    <mergeCell ref="A11:L11"/>
    <mergeCell ref="B112:K112"/>
    <mergeCell ref="B118:G11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71"/>
  <sheetViews>
    <sheetView workbookViewId="0">
      <selection activeCell="L5" sqref="L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.16406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19.5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3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  <c r="L4" t="s">
        <v>702</v>
      </c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468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701</v>
      </c>
    </row>
    <row r="16" spans="1:13" x14ac:dyDescent="0.2">
      <c r="B16" s="9">
        <v>1</v>
      </c>
      <c r="C16" s="8" t="s">
        <v>207</v>
      </c>
      <c r="D16" s="7" t="s">
        <v>18</v>
      </c>
      <c r="E16" s="7"/>
      <c r="F16" s="7"/>
      <c r="G16" s="6">
        <v>50</v>
      </c>
      <c r="H16" s="6">
        <f>G16*3</f>
        <v>150</v>
      </c>
      <c r="I16" s="6"/>
      <c r="J16" s="6"/>
      <c r="K16" s="6"/>
      <c r="L16" s="5">
        <f t="shared" ref="L16:L50" si="0">+K16*G16</f>
        <v>0</v>
      </c>
      <c r="M16" s="79"/>
    </row>
    <row r="17" spans="2:13" x14ac:dyDescent="0.2">
      <c r="B17" s="9">
        <v>2</v>
      </c>
      <c r="C17" s="8" t="s">
        <v>208</v>
      </c>
      <c r="D17" s="7" t="s">
        <v>18</v>
      </c>
      <c r="E17" s="7"/>
      <c r="F17" s="7"/>
      <c r="G17" s="6">
        <v>25</v>
      </c>
      <c r="H17" s="6">
        <f t="shared" ref="H17:H62" si="1">G17*3</f>
        <v>75</v>
      </c>
      <c r="I17" s="6"/>
      <c r="J17" s="6"/>
      <c r="K17" s="6"/>
      <c r="L17" s="5">
        <f t="shared" si="0"/>
        <v>0</v>
      </c>
      <c r="M17" s="79"/>
    </row>
    <row r="18" spans="2:13" x14ac:dyDescent="0.2">
      <c r="B18" s="9">
        <v>3</v>
      </c>
      <c r="C18" s="8" t="s">
        <v>209</v>
      </c>
      <c r="D18" s="7" t="s">
        <v>18</v>
      </c>
      <c r="E18" s="7"/>
      <c r="F18" s="7"/>
      <c r="G18" s="6">
        <v>30</v>
      </c>
      <c r="H18" s="6">
        <f t="shared" si="1"/>
        <v>90</v>
      </c>
      <c r="I18" s="6"/>
      <c r="J18" s="6"/>
      <c r="K18" s="6"/>
      <c r="L18" s="5">
        <f t="shared" si="0"/>
        <v>0</v>
      </c>
      <c r="M18" s="79"/>
    </row>
    <row r="19" spans="2:13" x14ac:dyDescent="0.2">
      <c r="B19" s="9">
        <v>4</v>
      </c>
      <c r="C19" s="8" t="s">
        <v>210</v>
      </c>
      <c r="D19" s="7" t="s">
        <v>18</v>
      </c>
      <c r="E19" s="7"/>
      <c r="F19" s="7"/>
      <c r="G19" s="6">
        <v>110</v>
      </c>
      <c r="H19" s="6">
        <f t="shared" si="1"/>
        <v>330</v>
      </c>
      <c r="I19" s="6"/>
      <c r="J19" s="6"/>
      <c r="K19" s="6"/>
      <c r="L19" s="5">
        <f t="shared" si="0"/>
        <v>0</v>
      </c>
      <c r="M19" s="79"/>
    </row>
    <row r="20" spans="2:13" x14ac:dyDescent="0.2">
      <c r="B20" s="9">
        <v>5</v>
      </c>
      <c r="C20" s="8" t="s">
        <v>211</v>
      </c>
      <c r="D20" s="7" t="s">
        <v>18</v>
      </c>
      <c r="E20" s="7"/>
      <c r="F20" s="7"/>
      <c r="G20" s="6">
        <v>30</v>
      </c>
      <c r="H20" s="6">
        <f t="shared" si="1"/>
        <v>90</v>
      </c>
      <c r="I20" s="6"/>
      <c r="J20" s="6"/>
      <c r="K20" s="6"/>
      <c r="L20" s="5">
        <f t="shared" si="0"/>
        <v>0</v>
      </c>
      <c r="M20" s="79"/>
    </row>
    <row r="21" spans="2:13" x14ac:dyDescent="0.2">
      <c r="B21" s="9">
        <v>6</v>
      </c>
      <c r="C21" s="8" t="s">
        <v>212</v>
      </c>
      <c r="D21" s="7" t="s">
        <v>18</v>
      </c>
      <c r="E21" s="7"/>
      <c r="F21" s="7"/>
      <c r="G21" s="6">
        <v>5</v>
      </c>
      <c r="H21" s="6">
        <f t="shared" si="1"/>
        <v>15</v>
      </c>
      <c r="I21" s="6"/>
      <c r="J21" s="6"/>
      <c r="K21" s="6"/>
      <c r="L21" s="5">
        <f t="shared" si="0"/>
        <v>0</v>
      </c>
      <c r="M21" s="79"/>
    </row>
    <row r="22" spans="2:13" x14ac:dyDescent="0.2">
      <c r="B22" s="9">
        <v>7</v>
      </c>
      <c r="C22" s="8" t="s">
        <v>213</v>
      </c>
      <c r="D22" s="7" t="s">
        <v>18</v>
      </c>
      <c r="E22" s="7"/>
      <c r="F22" s="7"/>
      <c r="G22" s="6">
        <v>45</v>
      </c>
      <c r="H22" s="6">
        <f t="shared" si="1"/>
        <v>135</v>
      </c>
      <c r="I22" s="6"/>
      <c r="J22" s="6"/>
      <c r="K22" s="6"/>
      <c r="L22" s="5">
        <f t="shared" si="0"/>
        <v>0</v>
      </c>
      <c r="M22" s="79"/>
    </row>
    <row r="23" spans="2:13" x14ac:dyDescent="0.2">
      <c r="B23" s="9">
        <v>8</v>
      </c>
      <c r="C23" s="8" t="s">
        <v>214</v>
      </c>
      <c r="D23" s="7" t="s">
        <v>18</v>
      </c>
      <c r="E23" s="7"/>
      <c r="F23" s="7"/>
      <c r="G23" s="6">
        <v>4</v>
      </c>
      <c r="H23" s="6">
        <f t="shared" si="1"/>
        <v>12</v>
      </c>
      <c r="I23" s="6"/>
      <c r="J23" s="6"/>
      <c r="K23" s="6"/>
      <c r="L23" s="5">
        <f t="shared" si="0"/>
        <v>0</v>
      </c>
      <c r="M23" s="79"/>
    </row>
    <row r="24" spans="2:13" x14ac:dyDescent="0.2">
      <c r="B24" s="9">
        <v>9</v>
      </c>
      <c r="C24" s="8" t="s">
        <v>109</v>
      </c>
      <c r="D24" s="7" t="s">
        <v>18</v>
      </c>
      <c r="E24" s="7"/>
      <c r="F24" s="7"/>
      <c r="G24" s="6">
        <v>30</v>
      </c>
      <c r="H24" s="6">
        <f t="shared" si="1"/>
        <v>90</v>
      </c>
      <c r="I24" s="6"/>
      <c r="J24" s="6"/>
      <c r="K24" s="6"/>
      <c r="L24" s="5">
        <f t="shared" si="0"/>
        <v>0</v>
      </c>
      <c r="M24" s="79"/>
    </row>
    <row r="25" spans="2:13" x14ac:dyDescent="0.2">
      <c r="B25" s="9">
        <v>10</v>
      </c>
      <c r="C25" s="8" t="s">
        <v>215</v>
      </c>
      <c r="D25" s="7" t="s">
        <v>18</v>
      </c>
      <c r="E25" s="7"/>
      <c r="F25" s="7"/>
      <c r="G25" s="6">
        <v>25</v>
      </c>
      <c r="H25" s="6">
        <f t="shared" si="1"/>
        <v>75</v>
      </c>
      <c r="I25" s="6"/>
      <c r="J25" s="6"/>
      <c r="K25" s="6"/>
      <c r="L25" s="5">
        <f t="shared" si="0"/>
        <v>0</v>
      </c>
      <c r="M25" s="79"/>
    </row>
    <row r="26" spans="2:13" x14ac:dyDescent="0.2">
      <c r="B26" s="9">
        <v>11</v>
      </c>
      <c r="C26" s="8" t="s">
        <v>216</v>
      </c>
      <c r="D26" s="7" t="s">
        <v>18</v>
      </c>
      <c r="E26" s="7"/>
      <c r="F26" s="7"/>
      <c r="G26" s="6">
        <v>10</v>
      </c>
      <c r="H26" s="6">
        <f t="shared" si="1"/>
        <v>30</v>
      </c>
      <c r="I26" s="6"/>
      <c r="J26" s="6"/>
      <c r="K26" s="6"/>
      <c r="L26" s="5">
        <f t="shared" si="0"/>
        <v>0</v>
      </c>
      <c r="M26" s="79"/>
    </row>
    <row r="27" spans="2:13" x14ac:dyDescent="0.2">
      <c r="B27" s="9">
        <v>12</v>
      </c>
      <c r="C27" s="8" t="s">
        <v>246</v>
      </c>
      <c r="D27" s="7" t="s">
        <v>18</v>
      </c>
      <c r="E27" s="7"/>
      <c r="F27" s="7"/>
      <c r="G27" s="6">
        <v>10</v>
      </c>
      <c r="H27" s="6">
        <f t="shared" si="1"/>
        <v>30</v>
      </c>
      <c r="I27" s="6"/>
      <c r="J27" s="6"/>
      <c r="K27" s="6"/>
      <c r="L27" s="5">
        <f t="shared" si="0"/>
        <v>0</v>
      </c>
      <c r="M27" s="79"/>
    </row>
    <row r="28" spans="2:13" ht="39" x14ac:dyDescent="0.2">
      <c r="B28" s="9">
        <v>13</v>
      </c>
      <c r="C28" s="56" t="s">
        <v>291</v>
      </c>
      <c r="D28" s="7" t="s">
        <v>18</v>
      </c>
      <c r="E28" s="7"/>
      <c r="F28" s="7"/>
      <c r="G28" s="6">
        <v>18</v>
      </c>
      <c r="H28" s="6">
        <f t="shared" si="1"/>
        <v>54</v>
      </c>
      <c r="I28" s="6"/>
      <c r="J28" s="6"/>
      <c r="K28" s="6"/>
      <c r="L28" s="5">
        <f t="shared" si="0"/>
        <v>0</v>
      </c>
      <c r="M28" s="79"/>
    </row>
    <row r="29" spans="2:13" x14ac:dyDescent="0.2">
      <c r="B29" s="9">
        <v>14</v>
      </c>
      <c r="C29" s="8" t="s">
        <v>217</v>
      </c>
      <c r="D29" s="7" t="s">
        <v>18</v>
      </c>
      <c r="E29" s="7"/>
      <c r="F29" s="7"/>
      <c r="G29" s="6">
        <v>10</v>
      </c>
      <c r="H29" s="6">
        <f t="shared" si="1"/>
        <v>30</v>
      </c>
      <c r="I29" s="6"/>
      <c r="J29" s="6"/>
      <c r="K29" s="6"/>
      <c r="L29" s="5">
        <f t="shared" si="0"/>
        <v>0</v>
      </c>
      <c r="M29" s="79"/>
    </row>
    <row r="30" spans="2:13" x14ac:dyDescent="0.2">
      <c r="B30" s="9">
        <v>15</v>
      </c>
      <c r="C30" s="8" t="s">
        <v>218</v>
      </c>
      <c r="D30" s="7" t="s">
        <v>18</v>
      </c>
      <c r="E30" s="7"/>
      <c r="F30" s="7"/>
      <c r="G30" s="6">
        <v>50</v>
      </c>
      <c r="H30" s="6">
        <f t="shared" si="1"/>
        <v>150</v>
      </c>
      <c r="I30" s="6"/>
      <c r="J30" s="6"/>
      <c r="K30" s="6"/>
      <c r="L30" s="5">
        <f t="shared" si="0"/>
        <v>0</v>
      </c>
      <c r="M30" s="79"/>
    </row>
    <row r="31" spans="2:13" x14ac:dyDescent="0.2">
      <c r="B31" s="9">
        <v>16</v>
      </c>
      <c r="C31" s="8" t="s">
        <v>219</v>
      </c>
      <c r="D31" s="7" t="s">
        <v>18</v>
      </c>
      <c r="E31" s="7"/>
      <c r="F31" s="7"/>
      <c r="G31" s="6">
        <v>70</v>
      </c>
      <c r="H31" s="6">
        <f t="shared" si="1"/>
        <v>210</v>
      </c>
      <c r="I31" s="6"/>
      <c r="J31" s="6"/>
      <c r="K31" s="6"/>
      <c r="L31" s="5">
        <f t="shared" si="0"/>
        <v>0</v>
      </c>
      <c r="M31" s="79"/>
    </row>
    <row r="32" spans="2:13" x14ac:dyDescent="0.2">
      <c r="B32" s="9">
        <v>17</v>
      </c>
      <c r="C32" s="8" t="s">
        <v>220</v>
      </c>
      <c r="D32" s="7" t="s">
        <v>18</v>
      </c>
      <c r="E32" s="7"/>
      <c r="F32" s="7"/>
      <c r="G32" s="6">
        <v>18</v>
      </c>
      <c r="H32" s="6">
        <f t="shared" si="1"/>
        <v>54</v>
      </c>
      <c r="I32" s="6"/>
      <c r="J32" s="6"/>
      <c r="K32" s="6"/>
      <c r="L32" s="5">
        <f t="shared" si="0"/>
        <v>0</v>
      </c>
      <c r="M32" s="79"/>
    </row>
    <row r="33" spans="2:13" x14ac:dyDescent="0.2">
      <c r="B33" s="9">
        <v>18</v>
      </c>
      <c r="C33" s="8" t="s">
        <v>221</v>
      </c>
      <c r="D33" s="7" t="s">
        <v>18</v>
      </c>
      <c r="E33" s="7"/>
      <c r="F33" s="7"/>
      <c r="G33" s="6">
        <v>3</v>
      </c>
      <c r="H33" s="6">
        <f t="shared" si="1"/>
        <v>9</v>
      </c>
      <c r="I33" s="6"/>
      <c r="J33" s="6"/>
      <c r="K33" s="6"/>
      <c r="L33" s="5">
        <f t="shared" si="0"/>
        <v>0</v>
      </c>
      <c r="M33" s="79"/>
    </row>
    <row r="34" spans="2:13" x14ac:dyDescent="0.2">
      <c r="B34" s="9">
        <v>19</v>
      </c>
      <c r="C34" s="8" t="s">
        <v>222</v>
      </c>
      <c r="D34" s="7" t="s">
        <v>18</v>
      </c>
      <c r="E34" s="7"/>
      <c r="F34" s="7"/>
      <c r="G34" s="6">
        <v>20</v>
      </c>
      <c r="H34" s="6">
        <f t="shared" si="1"/>
        <v>60</v>
      </c>
      <c r="I34" s="6"/>
      <c r="J34" s="6"/>
      <c r="K34" s="6"/>
      <c r="L34" s="5">
        <f t="shared" si="0"/>
        <v>0</v>
      </c>
      <c r="M34" s="79"/>
    </row>
    <row r="35" spans="2:13" x14ac:dyDescent="0.2">
      <c r="B35" s="9">
        <v>20</v>
      </c>
      <c r="C35" s="8" t="s">
        <v>251</v>
      </c>
      <c r="D35" s="7" t="s">
        <v>18</v>
      </c>
      <c r="E35" s="7"/>
      <c r="F35" s="7"/>
      <c r="G35" s="6">
        <v>10</v>
      </c>
      <c r="H35" s="6">
        <f t="shared" si="1"/>
        <v>30</v>
      </c>
      <c r="I35" s="6"/>
      <c r="J35" s="6"/>
      <c r="K35" s="6"/>
      <c r="L35" s="5">
        <f t="shared" si="0"/>
        <v>0</v>
      </c>
      <c r="M35" s="79"/>
    </row>
    <row r="36" spans="2:13" x14ac:dyDescent="0.2">
      <c r="B36" s="9">
        <v>21</v>
      </c>
      <c r="C36" s="8" t="s">
        <v>252</v>
      </c>
      <c r="D36" s="7" t="s">
        <v>18</v>
      </c>
      <c r="E36" s="7"/>
      <c r="F36" s="7"/>
      <c r="G36" s="6">
        <v>10</v>
      </c>
      <c r="H36" s="6">
        <f t="shared" si="1"/>
        <v>30</v>
      </c>
      <c r="I36" s="6"/>
      <c r="J36" s="6"/>
      <c r="K36" s="6"/>
      <c r="L36" s="5">
        <f t="shared" si="0"/>
        <v>0</v>
      </c>
      <c r="M36" s="79"/>
    </row>
    <row r="37" spans="2:13" ht="27" x14ac:dyDescent="0.2">
      <c r="B37" s="9">
        <v>22</v>
      </c>
      <c r="C37" s="8" t="s">
        <v>289</v>
      </c>
      <c r="D37" s="7" t="s">
        <v>18</v>
      </c>
      <c r="E37" s="7"/>
      <c r="F37" s="7"/>
      <c r="G37" s="6">
        <v>150</v>
      </c>
      <c r="H37" s="6">
        <f t="shared" si="1"/>
        <v>450</v>
      </c>
      <c r="I37" s="6"/>
      <c r="J37" s="6"/>
      <c r="K37" s="6"/>
      <c r="L37" s="5">
        <f t="shared" si="0"/>
        <v>0</v>
      </c>
      <c r="M37" s="79"/>
    </row>
    <row r="38" spans="2:13" ht="27" x14ac:dyDescent="0.2">
      <c r="B38" s="9">
        <v>23</v>
      </c>
      <c r="C38" s="8" t="s">
        <v>290</v>
      </c>
      <c r="D38" s="7" t="s">
        <v>18</v>
      </c>
      <c r="E38" s="7"/>
      <c r="F38" s="7"/>
      <c r="G38" s="6">
        <v>30</v>
      </c>
      <c r="H38" s="6">
        <f t="shared" si="1"/>
        <v>90</v>
      </c>
      <c r="I38" s="6"/>
      <c r="J38" s="6"/>
      <c r="K38" s="6"/>
      <c r="L38" s="5">
        <f t="shared" si="0"/>
        <v>0</v>
      </c>
      <c r="M38" s="79"/>
    </row>
    <row r="39" spans="2:13" x14ac:dyDescent="0.2">
      <c r="B39" s="74"/>
      <c r="C39" s="70" t="s">
        <v>469</v>
      </c>
      <c r="D39" s="66"/>
      <c r="E39" s="66"/>
      <c r="F39" s="66"/>
      <c r="G39" s="67"/>
      <c r="H39" s="67"/>
      <c r="I39" s="67"/>
      <c r="J39" s="67"/>
      <c r="K39" s="67"/>
      <c r="L39" s="68"/>
      <c r="M39" s="79"/>
    </row>
    <row r="40" spans="2:13" x14ac:dyDescent="0.2">
      <c r="B40" s="9">
        <v>24</v>
      </c>
      <c r="C40" s="8" t="s">
        <v>470</v>
      </c>
      <c r="D40" s="7" t="s">
        <v>18</v>
      </c>
      <c r="E40" s="7"/>
      <c r="F40" s="7"/>
      <c r="G40" s="6">
        <v>12</v>
      </c>
      <c r="H40" s="6">
        <f t="shared" si="1"/>
        <v>36</v>
      </c>
      <c r="I40" s="6"/>
      <c r="J40" s="6"/>
      <c r="K40" s="6"/>
      <c r="L40" s="5">
        <f t="shared" si="0"/>
        <v>0</v>
      </c>
      <c r="M40" s="79"/>
    </row>
    <row r="41" spans="2:13" x14ac:dyDescent="0.2">
      <c r="B41" s="9">
        <v>25</v>
      </c>
      <c r="C41" s="8" t="s">
        <v>471</v>
      </c>
      <c r="D41" s="7" t="s">
        <v>18</v>
      </c>
      <c r="E41" s="7"/>
      <c r="F41" s="7"/>
      <c r="G41" s="6">
        <v>8</v>
      </c>
      <c r="H41" s="6">
        <f t="shared" si="1"/>
        <v>24</v>
      </c>
      <c r="I41" s="6"/>
      <c r="J41" s="6"/>
      <c r="K41" s="6"/>
      <c r="L41" s="5">
        <f t="shared" si="0"/>
        <v>0</v>
      </c>
      <c r="M41" s="79"/>
    </row>
    <row r="42" spans="2:13" x14ac:dyDescent="0.2">
      <c r="B42" s="9">
        <v>26</v>
      </c>
      <c r="C42" s="8" t="s">
        <v>472</v>
      </c>
      <c r="D42" s="7" t="s">
        <v>18</v>
      </c>
      <c r="E42" s="7"/>
      <c r="F42" s="7"/>
      <c r="G42" s="6">
        <v>35</v>
      </c>
      <c r="H42" s="6">
        <f t="shared" si="1"/>
        <v>105</v>
      </c>
      <c r="I42" s="6"/>
      <c r="J42" s="6"/>
      <c r="K42" s="6"/>
      <c r="L42" s="5">
        <f t="shared" si="0"/>
        <v>0</v>
      </c>
      <c r="M42" s="79"/>
    </row>
    <row r="43" spans="2:13" x14ac:dyDescent="0.2">
      <c r="B43" s="9">
        <v>27</v>
      </c>
      <c r="C43" s="8" t="s">
        <v>473</v>
      </c>
      <c r="D43" s="7" t="s">
        <v>18</v>
      </c>
      <c r="E43" s="7"/>
      <c r="F43" s="7"/>
      <c r="G43" s="6">
        <v>25</v>
      </c>
      <c r="H43" s="6">
        <f t="shared" si="1"/>
        <v>75</v>
      </c>
      <c r="I43" s="6"/>
      <c r="J43" s="6"/>
      <c r="K43" s="6"/>
      <c r="L43" s="5">
        <f t="shared" si="0"/>
        <v>0</v>
      </c>
      <c r="M43" s="79"/>
    </row>
    <row r="44" spans="2:13" x14ac:dyDescent="0.2">
      <c r="B44" s="9">
        <v>28</v>
      </c>
      <c r="C44" s="8" t="s">
        <v>474</v>
      </c>
      <c r="D44" s="7" t="s">
        <v>18</v>
      </c>
      <c r="E44" s="7"/>
      <c r="F44" s="7"/>
      <c r="G44" s="6">
        <v>10</v>
      </c>
      <c r="H44" s="6">
        <f t="shared" si="1"/>
        <v>30</v>
      </c>
      <c r="I44" s="6"/>
      <c r="J44" s="6"/>
      <c r="K44" s="6"/>
      <c r="L44" s="5">
        <f t="shared" si="0"/>
        <v>0</v>
      </c>
      <c r="M44" s="79"/>
    </row>
    <row r="45" spans="2:13" x14ac:dyDescent="0.2">
      <c r="B45" s="9">
        <v>29</v>
      </c>
      <c r="C45" s="8" t="s">
        <v>223</v>
      </c>
      <c r="D45" s="7" t="s">
        <v>18</v>
      </c>
      <c r="E45" s="7"/>
      <c r="F45" s="7"/>
      <c r="G45" s="6">
        <v>20</v>
      </c>
      <c r="H45" s="6">
        <f t="shared" si="1"/>
        <v>60</v>
      </c>
      <c r="I45" s="6"/>
      <c r="J45" s="6"/>
      <c r="K45" s="6"/>
      <c r="L45" s="5">
        <f t="shared" si="0"/>
        <v>0</v>
      </c>
      <c r="M45" s="79"/>
    </row>
    <row r="46" spans="2:13" x14ac:dyDescent="0.2">
      <c r="B46" s="9">
        <v>30</v>
      </c>
      <c r="C46" s="8" t="s">
        <v>224</v>
      </c>
      <c r="D46" s="7" t="s">
        <v>18</v>
      </c>
      <c r="E46" s="7"/>
      <c r="F46" s="7"/>
      <c r="G46" s="6">
        <v>30</v>
      </c>
      <c r="H46" s="6">
        <f t="shared" si="1"/>
        <v>90</v>
      </c>
      <c r="I46" s="6"/>
      <c r="J46" s="6"/>
      <c r="K46" s="6"/>
      <c r="L46" s="5">
        <f t="shared" si="0"/>
        <v>0</v>
      </c>
      <c r="M46" s="79"/>
    </row>
    <row r="47" spans="2:13" x14ac:dyDescent="0.2">
      <c r="B47" s="74"/>
      <c r="C47" s="70" t="s">
        <v>475</v>
      </c>
      <c r="D47" s="66"/>
      <c r="E47" s="66"/>
      <c r="F47" s="66"/>
      <c r="G47" s="67"/>
      <c r="H47" s="67"/>
      <c r="I47" s="67"/>
      <c r="J47" s="67"/>
      <c r="K47" s="67"/>
      <c r="L47" s="68"/>
      <c r="M47" s="79"/>
    </row>
    <row r="48" spans="2:13" x14ac:dyDescent="0.2">
      <c r="B48" s="9">
        <v>31</v>
      </c>
      <c r="C48" s="8" t="s">
        <v>225</v>
      </c>
      <c r="D48" s="12" t="s">
        <v>18</v>
      </c>
      <c r="E48" s="7"/>
      <c r="F48" s="7"/>
      <c r="G48" s="11">
        <v>1</v>
      </c>
      <c r="H48" s="6">
        <f t="shared" si="1"/>
        <v>3</v>
      </c>
      <c r="I48" s="6"/>
      <c r="J48" s="6"/>
      <c r="K48" s="6"/>
      <c r="L48" s="10">
        <f t="shared" si="0"/>
        <v>0</v>
      </c>
      <c r="M48" s="79"/>
    </row>
    <row r="49" spans="2:13" x14ac:dyDescent="0.2">
      <c r="B49" s="9">
        <v>32</v>
      </c>
      <c r="C49" s="8" t="s">
        <v>226</v>
      </c>
      <c r="D49" s="7" t="s">
        <v>18</v>
      </c>
      <c r="E49" s="7"/>
      <c r="F49" s="7"/>
      <c r="G49" s="6">
        <v>1</v>
      </c>
      <c r="H49" s="6">
        <f t="shared" si="1"/>
        <v>3</v>
      </c>
      <c r="I49" s="6"/>
      <c r="J49" s="6"/>
      <c r="K49" s="6"/>
      <c r="L49" s="5">
        <f t="shared" si="0"/>
        <v>0</v>
      </c>
      <c r="M49" s="79"/>
    </row>
    <row r="50" spans="2:13" x14ac:dyDescent="0.2">
      <c r="B50" s="9">
        <v>33</v>
      </c>
      <c r="C50" s="8" t="s">
        <v>227</v>
      </c>
      <c r="D50" s="7" t="s">
        <v>18</v>
      </c>
      <c r="E50" s="7"/>
      <c r="F50" s="7"/>
      <c r="G50" s="6">
        <v>1</v>
      </c>
      <c r="H50" s="6">
        <f t="shared" si="1"/>
        <v>3</v>
      </c>
      <c r="I50" s="6"/>
      <c r="J50" s="6"/>
      <c r="K50" s="6"/>
      <c r="L50" s="5">
        <f t="shared" si="0"/>
        <v>0</v>
      </c>
      <c r="M50" s="79"/>
    </row>
    <row r="51" spans="2:13" ht="27" x14ac:dyDescent="0.2">
      <c r="B51" s="9">
        <v>34</v>
      </c>
      <c r="C51" s="8" t="s">
        <v>321</v>
      </c>
      <c r="D51" s="7" t="s">
        <v>18</v>
      </c>
      <c r="E51" s="7"/>
      <c r="F51" s="7"/>
      <c r="G51" s="6">
        <v>20</v>
      </c>
      <c r="H51" s="6">
        <f t="shared" si="1"/>
        <v>60</v>
      </c>
      <c r="I51" s="6"/>
      <c r="J51" s="6"/>
      <c r="K51" s="6"/>
      <c r="L51" s="5">
        <f t="shared" ref="L51:L62" si="2">+K51*G51</f>
        <v>0</v>
      </c>
      <c r="M51" s="79"/>
    </row>
    <row r="52" spans="2:13" ht="27" x14ac:dyDescent="0.2">
      <c r="B52" s="9">
        <v>35</v>
      </c>
      <c r="C52" s="8" t="s">
        <v>322</v>
      </c>
      <c r="D52" s="7" t="s">
        <v>18</v>
      </c>
      <c r="E52" s="7"/>
      <c r="F52" s="7"/>
      <c r="G52" s="6">
        <v>20</v>
      </c>
      <c r="H52" s="6">
        <f t="shared" si="1"/>
        <v>60</v>
      </c>
      <c r="I52" s="6"/>
      <c r="J52" s="6"/>
      <c r="K52" s="6"/>
      <c r="L52" s="5">
        <f t="shared" si="2"/>
        <v>0</v>
      </c>
      <c r="M52" s="79"/>
    </row>
    <row r="53" spans="2:13" ht="27" x14ac:dyDescent="0.2">
      <c r="B53" s="9">
        <v>36</v>
      </c>
      <c r="C53" s="8" t="s">
        <v>323</v>
      </c>
      <c r="D53" s="7" t="s">
        <v>18</v>
      </c>
      <c r="E53" s="7"/>
      <c r="F53" s="7"/>
      <c r="G53" s="6">
        <v>20</v>
      </c>
      <c r="H53" s="6">
        <f t="shared" si="1"/>
        <v>60</v>
      </c>
      <c r="I53" s="6"/>
      <c r="J53" s="6"/>
      <c r="K53" s="6"/>
      <c r="L53" s="5">
        <f t="shared" si="2"/>
        <v>0</v>
      </c>
      <c r="M53" s="79"/>
    </row>
    <row r="54" spans="2:13" x14ac:dyDescent="0.2">
      <c r="B54" s="9">
        <v>37</v>
      </c>
      <c r="C54" s="8" t="s">
        <v>228</v>
      </c>
      <c r="D54" s="7" t="s">
        <v>18</v>
      </c>
      <c r="E54" s="7"/>
      <c r="F54" s="7"/>
      <c r="G54" s="6">
        <v>15</v>
      </c>
      <c r="H54" s="6">
        <f t="shared" si="1"/>
        <v>45</v>
      </c>
      <c r="I54" s="6"/>
      <c r="J54" s="6"/>
      <c r="K54" s="6"/>
      <c r="L54" s="5">
        <f t="shared" si="2"/>
        <v>0</v>
      </c>
      <c r="M54" s="79"/>
    </row>
    <row r="55" spans="2:13" x14ac:dyDescent="0.2">
      <c r="B55" s="9">
        <v>38</v>
      </c>
      <c r="C55" s="8" t="s">
        <v>229</v>
      </c>
      <c r="D55" s="12" t="s">
        <v>18</v>
      </c>
      <c r="E55" s="7"/>
      <c r="F55" s="7"/>
      <c r="G55" s="11">
        <v>20</v>
      </c>
      <c r="H55" s="6">
        <f t="shared" si="1"/>
        <v>60</v>
      </c>
      <c r="I55" s="6"/>
      <c r="J55" s="6"/>
      <c r="K55" s="6"/>
      <c r="L55" s="10">
        <f t="shared" si="2"/>
        <v>0</v>
      </c>
      <c r="M55" s="79"/>
    </row>
    <row r="56" spans="2:13" x14ac:dyDescent="0.2">
      <c r="B56" s="9">
        <v>39</v>
      </c>
      <c r="C56" s="8" t="s">
        <v>230</v>
      </c>
      <c r="D56" s="7" t="s">
        <v>18</v>
      </c>
      <c r="E56" s="7"/>
      <c r="F56" s="7"/>
      <c r="G56" s="6">
        <v>10</v>
      </c>
      <c r="H56" s="6">
        <f t="shared" si="1"/>
        <v>30</v>
      </c>
      <c r="I56" s="6"/>
      <c r="J56" s="6"/>
      <c r="K56" s="6"/>
      <c r="L56" s="5">
        <f t="shared" si="2"/>
        <v>0</v>
      </c>
      <c r="M56" s="79"/>
    </row>
    <row r="57" spans="2:13" ht="27" x14ac:dyDescent="0.2">
      <c r="B57" s="9">
        <v>40</v>
      </c>
      <c r="C57" s="59" t="s">
        <v>294</v>
      </c>
      <c r="D57" s="13" t="s">
        <v>18</v>
      </c>
      <c r="E57" s="7"/>
      <c r="F57" s="7"/>
      <c r="G57" s="11">
        <v>100</v>
      </c>
      <c r="H57" s="6">
        <f t="shared" si="1"/>
        <v>300</v>
      </c>
      <c r="I57" s="6"/>
      <c r="J57" s="6"/>
      <c r="K57" s="6"/>
      <c r="L57" s="10">
        <f t="shared" si="2"/>
        <v>0</v>
      </c>
      <c r="M57" s="79"/>
    </row>
    <row r="58" spans="2:13" ht="27" x14ac:dyDescent="0.2">
      <c r="B58" s="9">
        <v>41</v>
      </c>
      <c r="C58" s="58" t="s">
        <v>302</v>
      </c>
      <c r="D58" s="13" t="s">
        <v>18</v>
      </c>
      <c r="E58" s="7"/>
      <c r="F58" s="7"/>
      <c r="G58" s="11">
        <v>3</v>
      </c>
      <c r="H58" s="6">
        <f t="shared" si="1"/>
        <v>9</v>
      </c>
      <c r="I58" s="6"/>
      <c r="J58" s="6"/>
      <c r="K58" s="6"/>
      <c r="L58" s="10">
        <f t="shared" si="2"/>
        <v>0</v>
      </c>
      <c r="M58" s="79"/>
    </row>
    <row r="59" spans="2:13" x14ac:dyDescent="0.2">
      <c r="B59" s="9">
        <v>42</v>
      </c>
      <c r="C59" s="8" t="s">
        <v>303</v>
      </c>
      <c r="D59" s="12" t="s">
        <v>18</v>
      </c>
      <c r="E59" s="7"/>
      <c r="F59" s="7"/>
      <c r="G59" s="11">
        <v>6</v>
      </c>
      <c r="H59" s="6">
        <f t="shared" si="1"/>
        <v>18</v>
      </c>
      <c r="I59" s="6"/>
      <c r="J59" s="6"/>
      <c r="K59" s="6"/>
      <c r="L59" s="10">
        <f t="shared" si="2"/>
        <v>0</v>
      </c>
      <c r="M59" s="79"/>
    </row>
    <row r="60" spans="2:13" x14ac:dyDescent="0.2">
      <c r="B60" s="9">
        <v>43</v>
      </c>
      <c r="C60" s="8" t="s">
        <v>304</v>
      </c>
      <c r="D60" s="12" t="s">
        <v>18</v>
      </c>
      <c r="E60" s="7"/>
      <c r="F60" s="7"/>
      <c r="G60" s="11">
        <v>20</v>
      </c>
      <c r="H60" s="6">
        <f t="shared" si="1"/>
        <v>60</v>
      </c>
      <c r="I60" s="6"/>
      <c r="J60" s="6"/>
      <c r="K60" s="6"/>
      <c r="L60" s="10">
        <f t="shared" si="2"/>
        <v>0</v>
      </c>
      <c r="M60" s="79"/>
    </row>
    <row r="61" spans="2:13" x14ac:dyDescent="0.2">
      <c r="B61" s="9">
        <v>44</v>
      </c>
      <c r="C61" s="8" t="s">
        <v>110</v>
      </c>
      <c r="D61" s="7" t="s">
        <v>18</v>
      </c>
      <c r="E61" s="7"/>
      <c r="F61" s="7"/>
      <c r="G61" s="6">
        <v>3000</v>
      </c>
      <c r="H61" s="6">
        <f t="shared" si="1"/>
        <v>9000</v>
      </c>
      <c r="I61" s="6"/>
      <c r="J61" s="6"/>
      <c r="K61" s="6"/>
      <c r="L61" s="5">
        <f t="shared" si="2"/>
        <v>0</v>
      </c>
      <c r="M61" s="79"/>
    </row>
    <row r="62" spans="2:13" x14ac:dyDescent="0.2">
      <c r="B62" s="9">
        <v>45</v>
      </c>
      <c r="C62" s="8" t="s">
        <v>305</v>
      </c>
      <c r="D62" s="7" t="s">
        <v>18</v>
      </c>
      <c r="E62" s="7"/>
      <c r="F62" s="7"/>
      <c r="G62" s="6">
        <v>125</v>
      </c>
      <c r="H62" s="6">
        <f t="shared" si="1"/>
        <v>375</v>
      </c>
      <c r="I62" s="6"/>
      <c r="J62" s="6"/>
      <c r="K62" s="6"/>
      <c r="L62" s="5">
        <f t="shared" si="2"/>
        <v>0</v>
      </c>
      <c r="M62" s="79"/>
    </row>
    <row r="63" spans="2:13" x14ac:dyDescent="0.2">
      <c r="B63" s="100" t="s">
        <v>5</v>
      </c>
      <c r="C63" s="101"/>
      <c r="D63" s="101"/>
      <c r="E63" s="101"/>
      <c r="F63" s="101"/>
      <c r="G63" s="101"/>
      <c r="H63" s="101"/>
      <c r="I63" s="101"/>
      <c r="J63" s="101"/>
      <c r="K63" s="102"/>
      <c r="L63" s="4">
        <f>SUM(L16:L62)</f>
        <v>0</v>
      </c>
    </row>
    <row r="65" spans="2:11" x14ac:dyDescent="0.2">
      <c r="B65" s="1" t="s">
        <v>4</v>
      </c>
      <c r="C65" s="1"/>
      <c r="D65" s="1"/>
      <c r="E65" s="1"/>
      <c r="F65" s="1"/>
      <c r="G65" s="2"/>
      <c r="H65" s="2"/>
      <c r="I65" s="2"/>
      <c r="J65" s="1"/>
      <c r="K65" s="1"/>
    </row>
    <row r="66" spans="2:11" x14ac:dyDescent="0.2">
      <c r="B66" s="1" t="s">
        <v>3</v>
      </c>
      <c r="C66" s="1"/>
      <c r="D66" s="1"/>
      <c r="E66" s="3"/>
      <c r="F66" s="3"/>
      <c r="G66" s="2"/>
      <c r="H66" s="2"/>
      <c r="I66" s="2"/>
      <c r="J66" s="1"/>
      <c r="K66" s="1"/>
    </row>
    <row r="67" spans="2:11" x14ac:dyDescent="0.2">
      <c r="B67" s="1" t="s">
        <v>2</v>
      </c>
      <c r="C67" s="1"/>
      <c r="D67" s="1"/>
      <c r="E67" s="3"/>
      <c r="F67" s="3"/>
      <c r="G67" s="2"/>
      <c r="H67" s="2"/>
      <c r="I67" s="2"/>
      <c r="J67" s="1"/>
      <c r="K67" s="1"/>
    </row>
    <row r="69" spans="2:11" x14ac:dyDescent="0.2">
      <c r="B69" s="103" t="s">
        <v>111</v>
      </c>
      <c r="C69" s="103"/>
      <c r="D69" s="103"/>
      <c r="E69" s="103"/>
      <c r="F69" s="103"/>
      <c r="G69" s="103"/>
      <c r="H69" s="86"/>
      <c r="I69" s="2"/>
      <c r="J69" s="1"/>
      <c r="K69" s="1"/>
    </row>
    <row r="70" spans="2:11" x14ac:dyDescent="0.2">
      <c r="B70" s="1"/>
      <c r="D70" s="1"/>
      <c r="E70" s="1"/>
      <c r="F70" s="1"/>
      <c r="G70" s="2"/>
      <c r="H70" s="2"/>
      <c r="I70" s="2"/>
      <c r="J70" s="1"/>
      <c r="K70" s="1"/>
    </row>
    <row r="71" spans="2:11" x14ac:dyDescent="0.2">
      <c r="B71" s="1" t="s">
        <v>1</v>
      </c>
      <c r="D71" s="1"/>
      <c r="E71" s="1"/>
      <c r="F71" s="1"/>
      <c r="G71" s="2"/>
      <c r="H71" s="2"/>
      <c r="J71" s="1" t="s">
        <v>0</v>
      </c>
      <c r="K71" s="1"/>
    </row>
  </sheetData>
  <mergeCells count="3">
    <mergeCell ref="A11:L11"/>
    <mergeCell ref="B63:K63"/>
    <mergeCell ref="B69:G69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9"/>
  <sheetViews>
    <sheetView workbookViewId="0">
      <selection activeCell="K6" sqref="K6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4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 t="s">
        <v>702</v>
      </c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476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74"/>
      <c r="C16" s="70" t="s">
        <v>484</v>
      </c>
      <c r="D16" s="66"/>
      <c r="E16" s="66"/>
      <c r="F16" s="66"/>
      <c r="G16" s="67"/>
      <c r="H16" s="67"/>
      <c r="I16" s="67"/>
      <c r="J16" s="67"/>
      <c r="K16" s="67"/>
      <c r="L16" s="68"/>
    </row>
    <row r="17" spans="2:12" x14ac:dyDescent="0.2">
      <c r="B17" s="9">
        <v>1</v>
      </c>
      <c r="C17" s="8" t="s">
        <v>477</v>
      </c>
      <c r="D17" s="7" t="s">
        <v>18</v>
      </c>
      <c r="E17" s="7"/>
      <c r="F17" s="7"/>
      <c r="G17" s="6">
        <v>5</v>
      </c>
      <c r="H17" s="6">
        <f>G17*3</f>
        <v>15</v>
      </c>
      <c r="I17" s="6"/>
      <c r="J17" s="6"/>
      <c r="K17" s="6"/>
      <c r="L17" s="5">
        <f t="shared" ref="L17:L39" si="0">+K17*G17</f>
        <v>0</v>
      </c>
    </row>
    <row r="18" spans="2:12" x14ac:dyDescent="0.2">
      <c r="B18" s="9">
        <v>2</v>
      </c>
      <c r="C18" s="8" t="s">
        <v>478</v>
      </c>
      <c r="D18" s="7" t="s">
        <v>18</v>
      </c>
      <c r="E18" s="7"/>
      <c r="F18" s="7"/>
      <c r="G18" s="6">
        <v>5</v>
      </c>
      <c r="H18" s="6">
        <f t="shared" ref="H18:H40" si="1">G18*3</f>
        <v>15</v>
      </c>
      <c r="I18" s="6"/>
      <c r="J18" s="6"/>
      <c r="K18" s="6"/>
      <c r="L18" s="5">
        <f t="shared" si="0"/>
        <v>0</v>
      </c>
    </row>
    <row r="19" spans="2:12" x14ac:dyDescent="0.2">
      <c r="B19" s="9">
        <v>3</v>
      </c>
      <c r="C19" s="8" t="s">
        <v>479</v>
      </c>
      <c r="D19" s="7" t="s">
        <v>18</v>
      </c>
      <c r="E19" s="7"/>
      <c r="F19" s="7"/>
      <c r="G19" s="6">
        <v>15</v>
      </c>
      <c r="H19" s="6">
        <f t="shared" si="1"/>
        <v>45</v>
      </c>
      <c r="I19" s="6"/>
      <c r="J19" s="6"/>
      <c r="K19" s="6"/>
      <c r="L19" s="5">
        <f t="shared" si="0"/>
        <v>0</v>
      </c>
    </row>
    <row r="20" spans="2:12" x14ac:dyDescent="0.2">
      <c r="B20" s="9">
        <v>4</v>
      </c>
      <c r="C20" s="8" t="s">
        <v>480</v>
      </c>
      <c r="D20" s="7" t="s">
        <v>18</v>
      </c>
      <c r="E20" s="7"/>
      <c r="F20" s="7"/>
      <c r="G20" s="6">
        <v>5</v>
      </c>
      <c r="H20" s="6">
        <f t="shared" si="1"/>
        <v>15</v>
      </c>
      <c r="I20" s="6"/>
      <c r="J20" s="6"/>
      <c r="K20" s="6"/>
      <c r="L20" s="5">
        <f t="shared" si="0"/>
        <v>0</v>
      </c>
    </row>
    <row r="21" spans="2:12" x14ac:dyDescent="0.2">
      <c r="B21" s="9">
        <v>5</v>
      </c>
      <c r="C21" s="8" t="s">
        <v>481</v>
      </c>
      <c r="D21" s="7" t="s">
        <v>18</v>
      </c>
      <c r="E21" s="7"/>
      <c r="F21" s="7"/>
      <c r="G21" s="6">
        <v>5</v>
      </c>
      <c r="H21" s="6">
        <f t="shared" si="1"/>
        <v>15</v>
      </c>
      <c r="I21" s="6"/>
      <c r="J21" s="6"/>
      <c r="K21" s="6"/>
      <c r="L21" s="5">
        <f t="shared" si="0"/>
        <v>0</v>
      </c>
    </row>
    <row r="22" spans="2:12" x14ac:dyDescent="0.2">
      <c r="B22" s="9">
        <v>6</v>
      </c>
      <c r="C22" s="8" t="s">
        <v>482</v>
      </c>
      <c r="D22" s="7" t="s">
        <v>18</v>
      </c>
      <c r="E22" s="7"/>
      <c r="F22" s="7"/>
      <c r="G22" s="6">
        <v>5</v>
      </c>
      <c r="H22" s="6">
        <f t="shared" si="1"/>
        <v>15</v>
      </c>
      <c r="I22" s="6"/>
      <c r="J22" s="6"/>
      <c r="K22" s="6"/>
      <c r="L22" s="5">
        <f t="shared" si="0"/>
        <v>0</v>
      </c>
    </row>
    <row r="23" spans="2:12" x14ac:dyDescent="0.2">
      <c r="B23" s="9">
        <v>7</v>
      </c>
      <c r="C23" s="8" t="s">
        <v>483</v>
      </c>
      <c r="D23" s="7" t="s">
        <v>18</v>
      </c>
      <c r="E23" s="7"/>
      <c r="F23" s="7"/>
      <c r="G23" s="6">
        <v>5</v>
      </c>
      <c r="H23" s="6">
        <f t="shared" si="1"/>
        <v>15</v>
      </c>
      <c r="I23" s="6"/>
      <c r="J23" s="6"/>
      <c r="K23" s="6"/>
      <c r="L23" s="5">
        <f t="shared" si="0"/>
        <v>0</v>
      </c>
    </row>
    <row r="24" spans="2:12" x14ac:dyDescent="0.2">
      <c r="B24" s="74"/>
      <c r="C24" s="70" t="s">
        <v>485</v>
      </c>
      <c r="D24" s="66"/>
      <c r="E24" s="66"/>
      <c r="F24" s="66"/>
      <c r="G24" s="67"/>
      <c r="H24" s="67"/>
      <c r="I24" s="67"/>
      <c r="J24" s="67"/>
      <c r="K24" s="67"/>
      <c r="L24" s="68"/>
    </row>
    <row r="25" spans="2:12" x14ac:dyDescent="0.2">
      <c r="B25" s="9">
        <v>8</v>
      </c>
      <c r="C25" s="8" t="s">
        <v>486</v>
      </c>
      <c r="D25" s="7" t="s">
        <v>18</v>
      </c>
      <c r="E25" s="7"/>
      <c r="F25" s="7"/>
      <c r="G25" s="6">
        <v>24</v>
      </c>
      <c r="H25" s="6">
        <f t="shared" si="1"/>
        <v>72</v>
      </c>
      <c r="I25" s="6"/>
      <c r="J25" s="6"/>
      <c r="K25" s="6"/>
      <c r="L25" s="5">
        <f t="shared" si="0"/>
        <v>0</v>
      </c>
    </row>
    <row r="26" spans="2:12" x14ac:dyDescent="0.2">
      <c r="B26" s="9">
        <v>9</v>
      </c>
      <c r="C26" s="8" t="s">
        <v>487</v>
      </c>
      <c r="D26" s="7" t="s">
        <v>18</v>
      </c>
      <c r="E26" s="7"/>
      <c r="F26" s="7"/>
      <c r="G26" s="6">
        <v>120</v>
      </c>
      <c r="H26" s="6">
        <f t="shared" si="1"/>
        <v>360</v>
      </c>
      <c r="I26" s="6"/>
      <c r="J26" s="6"/>
      <c r="K26" s="6"/>
      <c r="L26" s="5">
        <f t="shared" si="0"/>
        <v>0</v>
      </c>
    </row>
    <row r="27" spans="2:12" x14ac:dyDescent="0.2">
      <c r="B27" s="9">
        <v>10</v>
      </c>
      <c r="C27" s="8" t="s">
        <v>488</v>
      </c>
      <c r="D27" s="7" t="s">
        <v>18</v>
      </c>
      <c r="E27" s="7"/>
      <c r="F27" s="7"/>
      <c r="G27" s="6">
        <v>84</v>
      </c>
      <c r="H27" s="6">
        <f t="shared" si="1"/>
        <v>252</v>
      </c>
      <c r="I27" s="6"/>
      <c r="J27" s="6"/>
      <c r="K27" s="6"/>
      <c r="L27" s="5">
        <f t="shared" si="0"/>
        <v>0</v>
      </c>
    </row>
    <row r="28" spans="2:12" x14ac:dyDescent="0.2">
      <c r="B28" s="9">
        <v>11</v>
      </c>
      <c r="C28" s="8" t="s">
        <v>489</v>
      </c>
      <c r="D28" s="7" t="s">
        <v>18</v>
      </c>
      <c r="E28" s="7"/>
      <c r="F28" s="7"/>
      <c r="G28" s="6">
        <v>84</v>
      </c>
      <c r="H28" s="6">
        <f t="shared" si="1"/>
        <v>252</v>
      </c>
      <c r="I28" s="6"/>
      <c r="J28" s="6"/>
      <c r="K28" s="6"/>
      <c r="L28" s="5">
        <f t="shared" si="0"/>
        <v>0</v>
      </c>
    </row>
    <row r="29" spans="2:12" x14ac:dyDescent="0.2">
      <c r="B29" s="9">
        <v>12</v>
      </c>
      <c r="C29" s="8" t="s">
        <v>490</v>
      </c>
      <c r="D29" s="7" t="s">
        <v>18</v>
      </c>
      <c r="E29" s="7"/>
      <c r="F29" s="7"/>
      <c r="G29" s="6">
        <v>40</v>
      </c>
      <c r="H29" s="6">
        <f t="shared" si="1"/>
        <v>120</v>
      </c>
      <c r="I29" s="6"/>
      <c r="J29" s="6"/>
      <c r="K29" s="6"/>
      <c r="L29" s="5">
        <f t="shared" si="0"/>
        <v>0</v>
      </c>
    </row>
    <row r="30" spans="2:12" x14ac:dyDescent="0.2">
      <c r="B30" s="9">
        <v>13</v>
      </c>
      <c r="C30" s="8" t="s">
        <v>491</v>
      </c>
      <c r="D30" s="7" t="s">
        <v>18</v>
      </c>
      <c r="E30" s="7"/>
      <c r="F30" s="7"/>
      <c r="G30" s="6">
        <v>40</v>
      </c>
      <c r="H30" s="6">
        <f t="shared" si="1"/>
        <v>120</v>
      </c>
      <c r="I30" s="6"/>
      <c r="J30" s="6"/>
      <c r="K30" s="6"/>
      <c r="L30" s="5">
        <f t="shared" si="0"/>
        <v>0</v>
      </c>
    </row>
    <row r="31" spans="2:12" x14ac:dyDescent="0.2">
      <c r="B31" s="9">
        <v>14</v>
      </c>
      <c r="C31" s="8" t="s">
        <v>112</v>
      </c>
      <c r="D31" s="7" t="s">
        <v>18</v>
      </c>
      <c r="E31" s="7"/>
      <c r="F31" s="7"/>
      <c r="G31" s="6">
        <v>40</v>
      </c>
      <c r="H31" s="6">
        <f t="shared" si="1"/>
        <v>120</v>
      </c>
      <c r="I31" s="6"/>
      <c r="J31" s="6"/>
      <c r="K31" s="6"/>
      <c r="L31" s="5">
        <f t="shared" si="0"/>
        <v>0</v>
      </c>
    </row>
    <row r="32" spans="2:12" x14ac:dyDescent="0.2">
      <c r="B32" s="74"/>
      <c r="C32" s="70" t="s">
        <v>492</v>
      </c>
      <c r="D32" s="66"/>
      <c r="E32" s="66"/>
      <c r="F32" s="66"/>
      <c r="G32" s="67"/>
      <c r="H32" s="67"/>
      <c r="I32" s="67"/>
      <c r="J32" s="67"/>
      <c r="K32" s="67"/>
      <c r="L32" s="68"/>
    </row>
    <row r="33" spans="2:12" x14ac:dyDescent="0.2">
      <c r="B33" s="9">
        <v>15</v>
      </c>
      <c r="C33" s="8" t="s">
        <v>493</v>
      </c>
      <c r="D33" s="7" t="s">
        <v>18</v>
      </c>
      <c r="E33" s="7"/>
      <c r="F33" s="7"/>
      <c r="G33" s="6">
        <v>400</v>
      </c>
      <c r="H33" s="6">
        <f t="shared" si="1"/>
        <v>1200</v>
      </c>
      <c r="I33" s="6"/>
      <c r="J33" s="6"/>
      <c r="K33" s="6"/>
      <c r="L33" s="5">
        <f t="shared" si="0"/>
        <v>0</v>
      </c>
    </row>
    <row r="34" spans="2:12" x14ac:dyDescent="0.2">
      <c r="B34" s="9">
        <v>16</v>
      </c>
      <c r="C34" s="8" t="s">
        <v>494</v>
      </c>
      <c r="D34" s="7" t="s">
        <v>18</v>
      </c>
      <c r="E34" s="7"/>
      <c r="F34" s="7"/>
      <c r="G34" s="6">
        <v>400</v>
      </c>
      <c r="H34" s="6">
        <f t="shared" si="1"/>
        <v>1200</v>
      </c>
      <c r="I34" s="6"/>
      <c r="J34" s="6"/>
      <c r="K34" s="6"/>
      <c r="L34" s="5">
        <f t="shared" si="0"/>
        <v>0</v>
      </c>
    </row>
    <row r="35" spans="2:12" x14ac:dyDescent="0.2">
      <c r="B35" s="9">
        <v>17</v>
      </c>
      <c r="C35" s="8" t="s">
        <v>495</v>
      </c>
      <c r="D35" s="7" t="s">
        <v>18</v>
      </c>
      <c r="E35" s="7"/>
      <c r="F35" s="7"/>
      <c r="G35" s="6">
        <v>400</v>
      </c>
      <c r="H35" s="6">
        <f t="shared" si="1"/>
        <v>1200</v>
      </c>
      <c r="I35" s="6"/>
      <c r="J35" s="6"/>
      <c r="K35" s="6"/>
      <c r="L35" s="5">
        <f t="shared" si="0"/>
        <v>0</v>
      </c>
    </row>
    <row r="36" spans="2:12" x14ac:dyDescent="0.2">
      <c r="B36" s="9">
        <v>18</v>
      </c>
      <c r="C36" s="8" t="s">
        <v>496</v>
      </c>
      <c r="D36" s="7" t="s">
        <v>18</v>
      </c>
      <c r="E36" s="7"/>
      <c r="F36" s="7"/>
      <c r="G36" s="6">
        <v>400</v>
      </c>
      <c r="H36" s="6">
        <f t="shared" si="1"/>
        <v>1200</v>
      </c>
      <c r="I36" s="6"/>
      <c r="J36" s="6"/>
      <c r="K36" s="6"/>
      <c r="L36" s="5">
        <f t="shared" si="0"/>
        <v>0</v>
      </c>
    </row>
    <row r="37" spans="2:12" x14ac:dyDescent="0.2">
      <c r="B37" s="9">
        <v>19</v>
      </c>
      <c r="C37" s="8" t="s">
        <v>497</v>
      </c>
      <c r="D37" s="7" t="s">
        <v>18</v>
      </c>
      <c r="E37" s="7"/>
      <c r="F37" s="7"/>
      <c r="G37" s="6">
        <v>400</v>
      </c>
      <c r="H37" s="6">
        <f t="shared" si="1"/>
        <v>1200</v>
      </c>
      <c r="I37" s="6"/>
      <c r="J37" s="6"/>
      <c r="K37" s="6"/>
      <c r="L37" s="5">
        <f t="shared" si="0"/>
        <v>0</v>
      </c>
    </row>
    <row r="38" spans="2:12" x14ac:dyDescent="0.2">
      <c r="B38" s="9">
        <v>20</v>
      </c>
      <c r="C38" s="8" t="s">
        <v>498</v>
      </c>
      <c r="D38" s="7" t="s">
        <v>18</v>
      </c>
      <c r="E38" s="7"/>
      <c r="F38" s="7"/>
      <c r="G38" s="6">
        <v>400</v>
      </c>
      <c r="H38" s="6">
        <f t="shared" si="1"/>
        <v>1200</v>
      </c>
      <c r="I38" s="6"/>
      <c r="J38" s="6"/>
      <c r="K38" s="6"/>
      <c r="L38" s="5">
        <f t="shared" si="0"/>
        <v>0</v>
      </c>
    </row>
    <row r="39" spans="2:12" x14ac:dyDescent="0.2">
      <c r="B39" s="9">
        <v>21</v>
      </c>
      <c r="C39" s="8" t="s">
        <v>306</v>
      </c>
      <c r="D39" s="7" t="s">
        <v>18</v>
      </c>
      <c r="E39" s="7"/>
      <c r="F39" s="7"/>
      <c r="G39" s="6">
        <v>400</v>
      </c>
      <c r="H39" s="6">
        <f t="shared" si="1"/>
        <v>1200</v>
      </c>
      <c r="I39" s="6"/>
      <c r="J39" s="6"/>
      <c r="K39" s="6"/>
      <c r="L39" s="5">
        <f t="shared" si="0"/>
        <v>0</v>
      </c>
    </row>
    <row r="40" spans="2:12" x14ac:dyDescent="0.2">
      <c r="B40" s="9">
        <v>22</v>
      </c>
      <c r="C40" s="8" t="s">
        <v>499</v>
      </c>
      <c r="D40" s="7" t="s">
        <v>18</v>
      </c>
      <c r="E40" s="7"/>
      <c r="F40" s="7"/>
      <c r="G40" s="6">
        <v>1500</v>
      </c>
      <c r="H40" s="6">
        <f t="shared" si="1"/>
        <v>4500</v>
      </c>
      <c r="I40" s="6"/>
      <c r="J40" s="6"/>
      <c r="K40" s="6"/>
      <c r="L40" s="5">
        <f>+K40*G40</f>
        <v>0</v>
      </c>
    </row>
    <row r="41" spans="2:12" x14ac:dyDescent="0.2">
      <c r="B41" s="100" t="s">
        <v>5</v>
      </c>
      <c r="C41" s="101"/>
      <c r="D41" s="101"/>
      <c r="E41" s="101"/>
      <c r="F41" s="101"/>
      <c r="G41" s="101"/>
      <c r="H41" s="101"/>
      <c r="I41" s="101"/>
      <c r="J41" s="101"/>
      <c r="K41" s="102"/>
      <c r="L41" s="4">
        <f>SUM(L16:L40)</f>
        <v>0</v>
      </c>
    </row>
    <row r="43" spans="2:12" x14ac:dyDescent="0.2">
      <c r="B43" s="1" t="s">
        <v>4</v>
      </c>
      <c r="C43" s="1"/>
      <c r="D43" s="1"/>
      <c r="E43" s="1"/>
      <c r="F43" s="1"/>
      <c r="G43" s="2"/>
      <c r="H43" s="2"/>
      <c r="I43" s="2"/>
      <c r="J43" s="1"/>
      <c r="K43" s="1"/>
    </row>
    <row r="44" spans="2:12" x14ac:dyDescent="0.2">
      <c r="B44" s="1" t="s">
        <v>3</v>
      </c>
      <c r="C44" s="1"/>
      <c r="D44" s="1"/>
      <c r="E44" s="3"/>
      <c r="F44" s="3"/>
      <c r="G44" s="2"/>
      <c r="H44" s="2"/>
      <c r="I44" s="2"/>
      <c r="J44" s="1"/>
      <c r="K44" s="1"/>
    </row>
    <row r="45" spans="2:12" x14ac:dyDescent="0.2">
      <c r="B45" s="1" t="s">
        <v>2</v>
      </c>
      <c r="C45" s="1"/>
      <c r="D45" s="1"/>
      <c r="E45" s="3"/>
      <c r="F45" s="3"/>
      <c r="G45" s="2"/>
      <c r="H45" s="2"/>
      <c r="I45" s="2"/>
      <c r="J45" s="1"/>
      <c r="K45" s="1"/>
    </row>
    <row r="47" spans="2:12" x14ac:dyDescent="0.2">
      <c r="B47" s="103" t="s">
        <v>113</v>
      </c>
      <c r="C47" s="103"/>
      <c r="D47" s="103"/>
      <c r="E47" s="103"/>
      <c r="F47" s="103"/>
      <c r="G47" s="103"/>
      <c r="H47" s="86"/>
      <c r="I47" s="2"/>
      <c r="J47" s="1"/>
      <c r="K47" s="1"/>
    </row>
    <row r="48" spans="2:12" x14ac:dyDescent="0.2">
      <c r="B48" s="1"/>
      <c r="D48" s="1"/>
      <c r="E48" s="1"/>
      <c r="F48" s="1"/>
      <c r="G48" s="2"/>
      <c r="H48" s="2"/>
      <c r="I48" s="2"/>
      <c r="J48" s="1"/>
      <c r="K48" s="1"/>
    </row>
    <row r="49" spans="2:11" x14ac:dyDescent="0.2">
      <c r="B49" s="1" t="s">
        <v>1</v>
      </c>
      <c r="D49" s="1"/>
      <c r="E49" s="1"/>
      <c r="F49" s="1"/>
      <c r="G49" s="2"/>
      <c r="H49" s="2"/>
      <c r="J49" s="1" t="s">
        <v>0</v>
      </c>
      <c r="K49" s="1"/>
    </row>
  </sheetData>
  <protectedRanges>
    <protectedRange sqref="C45" name="Obseg3"/>
  </protectedRanges>
  <mergeCells count="3">
    <mergeCell ref="A11:L11"/>
    <mergeCell ref="B41:K41"/>
    <mergeCell ref="B47:G4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38"/>
  <sheetViews>
    <sheetView workbookViewId="0">
      <selection activeCell="K4" sqref="K4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4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 t="s">
        <v>702</v>
      </c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500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9">
        <v>1</v>
      </c>
      <c r="C16" s="8" t="s">
        <v>292</v>
      </c>
      <c r="D16" s="7" t="s">
        <v>32</v>
      </c>
      <c r="E16" s="7"/>
      <c r="F16" s="7"/>
      <c r="G16" s="6">
        <v>150</v>
      </c>
      <c r="H16" s="6">
        <f>G16*3</f>
        <v>450</v>
      </c>
      <c r="I16" s="6"/>
      <c r="J16" s="6"/>
      <c r="K16" s="6"/>
      <c r="L16" s="5">
        <f t="shared" ref="L16:L29" si="0">+K16*G16</f>
        <v>0</v>
      </c>
    </row>
    <row r="17" spans="2:12" x14ac:dyDescent="0.2">
      <c r="B17" s="9">
        <v>2</v>
      </c>
      <c r="C17" s="8" t="s">
        <v>501</v>
      </c>
      <c r="D17" s="7" t="s">
        <v>32</v>
      </c>
      <c r="E17" s="7"/>
      <c r="F17" s="7"/>
      <c r="G17" s="6">
        <v>20</v>
      </c>
      <c r="H17" s="6">
        <f t="shared" ref="H17:H29" si="1">G17*3</f>
        <v>60</v>
      </c>
      <c r="I17" s="6"/>
      <c r="J17" s="6"/>
      <c r="K17" s="6"/>
      <c r="L17" s="5">
        <f t="shared" si="0"/>
        <v>0</v>
      </c>
    </row>
    <row r="18" spans="2:12" x14ac:dyDescent="0.2">
      <c r="B18" s="9">
        <v>3</v>
      </c>
      <c r="C18" s="8" t="s">
        <v>502</v>
      </c>
      <c r="D18" s="7" t="s">
        <v>32</v>
      </c>
      <c r="E18" s="7"/>
      <c r="F18" s="7"/>
      <c r="G18" s="6">
        <v>100</v>
      </c>
      <c r="H18" s="6">
        <f t="shared" si="1"/>
        <v>300</v>
      </c>
      <c r="I18" s="6"/>
      <c r="J18" s="6"/>
      <c r="K18" s="6"/>
      <c r="L18" s="5">
        <f t="shared" si="0"/>
        <v>0</v>
      </c>
    </row>
    <row r="19" spans="2:12" x14ac:dyDescent="0.2">
      <c r="B19" s="9">
        <v>4</v>
      </c>
      <c r="C19" s="8" t="s">
        <v>503</v>
      </c>
      <c r="D19" s="7" t="s">
        <v>32</v>
      </c>
      <c r="E19" s="7"/>
      <c r="F19" s="7"/>
      <c r="G19" s="6">
        <v>30</v>
      </c>
      <c r="H19" s="6">
        <f t="shared" si="1"/>
        <v>90</v>
      </c>
      <c r="I19" s="6"/>
      <c r="J19" s="6"/>
      <c r="K19" s="6"/>
      <c r="L19" s="5">
        <f t="shared" si="0"/>
        <v>0</v>
      </c>
    </row>
    <row r="20" spans="2:12" x14ac:dyDescent="0.2">
      <c r="B20" s="9">
        <v>5</v>
      </c>
      <c r="C20" s="8" t="s">
        <v>504</v>
      </c>
      <c r="D20" s="7" t="s">
        <v>32</v>
      </c>
      <c r="E20" s="7"/>
      <c r="F20" s="7"/>
      <c r="G20" s="6">
        <v>50</v>
      </c>
      <c r="H20" s="6">
        <f t="shared" si="1"/>
        <v>150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8" t="s">
        <v>505</v>
      </c>
      <c r="D21" s="7" t="s">
        <v>32</v>
      </c>
      <c r="E21" s="7"/>
      <c r="F21" s="7"/>
      <c r="G21" s="6">
        <v>20</v>
      </c>
      <c r="H21" s="6">
        <f t="shared" si="1"/>
        <v>60</v>
      </c>
      <c r="I21" s="6"/>
      <c r="J21" s="6"/>
      <c r="K21" s="6"/>
      <c r="L21" s="5">
        <f t="shared" si="0"/>
        <v>0</v>
      </c>
    </row>
    <row r="22" spans="2:12" x14ac:dyDescent="0.2">
      <c r="B22" s="9">
        <v>7</v>
      </c>
      <c r="C22" s="8" t="s">
        <v>506</v>
      </c>
      <c r="D22" s="7" t="s">
        <v>32</v>
      </c>
      <c r="E22" s="7"/>
      <c r="F22" s="7"/>
      <c r="G22" s="6">
        <v>20</v>
      </c>
      <c r="H22" s="6">
        <f t="shared" si="1"/>
        <v>60</v>
      </c>
      <c r="I22" s="6"/>
      <c r="J22" s="6"/>
      <c r="K22" s="6"/>
      <c r="L22" s="5">
        <f t="shared" si="0"/>
        <v>0</v>
      </c>
    </row>
    <row r="23" spans="2:12" x14ac:dyDescent="0.2">
      <c r="B23" s="9">
        <v>8</v>
      </c>
      <c r="C23" s="8" t="s">
        <v>293</v>
      </c>
      <c r="D23" s="7" t="s">
        <v>32</v>
      </c>
      <c r="E23" s="7"/>
      <c r="F23" s="7"/>
      <c r="G23" s="6">
        <v>10</v>
      </c>
      <c r="H23" s="6">
        <f t="shared" si="1"/>
        <v>30</v>
      </c>
      <c r="I23" s="6"/>
      <c r="J23" s="6"/>
      <c r="K23" s="6"/>
      <c r="L23" s="5">
        <f t="shared" si="0"/>
        <v>0</v>
      </c>
    </row>
    <row r="24" spans="2:12" x14ac:dyDescent="0.2">
      <c r="B24" s="74"/>
      <c r="C24" s="70" t="s">
        <v>507</v>
      </c>
      <c r="D24" s="66"/>
      <c r="E24" s="66"/>
      <c r="F24" s="66"/>
      <c r="G24" s="67"/>
      <c r="H24" s="67"/>
      <c r="I24" s="67"/>
      <c r="J24" s="67"/>
      <c r="K24" s="67"/>
      <c r="L24" s="68"/>
    </row>
    <row r="25" spans="2:12" x14ac:dyDescent="0.2">
      <c r="B25" s="9">
        <v>9</v>
      </c>
      <c r="C25" s="8" t="s">
        <v>508</v>
      </c>
      <c r="D25" s="7" t="s">
        <v>32</v>
      </c>
      <c r="E25" s="7"/>
      <c r="F25" s="7"/>
      <c r="G25" s="6">
        <v>5</v>
      </c>
      <c r="H25" s="6">
        <f t="shared" si="1"/>
        <v>15</v>
      </c>
      <c r="I25" s="6"/>
      <c r="J25" s="6"/>
      <c r="K25" s="6"/>
      <c r="L25" s="5">
        <f t="shared" si="0"/>
        <v>0</v>
      </c>
    </row>
    <row r="26" spans="2:12" x14ac:dyDescent="0.2">
      <c r="B26" s="9">
        <v>10</v>
      </c>
      <c r="C26" s="8" t="s">
        <v>509</v>
      </c>
      <c r="D26" s="7" t="s">
        <v>32</v>
      </c>
      <c r="E26" s="7"/>
      <c r="F26" s="7"/>
      <c r="G26" s="6">
        <v>5</v>
      </c>
      <c r="H26" s="6">
        <f t="shared" si="1"/>
        <v>15</v>
      </c>
      <c r="I26" s="6"/>
      <c r="J26" s="6"/>
      <c r="K26" s="6"/>
      <c r="L26" s="5">
        <f t="shared" si="0"/>
        <v>0</v>
      </c>
    </row>
    <row r="27" spans="2:12" x14ac:dyDescent="0.2">
      <c r="B27" s="9">
        <v>11</v>
      </c>
      <c r="C27" s="8" t="s">
        <v>510</v>
      </c>
      <c r="D27" s="7" t="s">
        <v>32</v>
      </c>
      <c r="E27" s="7"/>
      <c r="F27" s="7"/>
      <c r="G27" s="6">
        <v>5</v>
      </c>
      <c r="H27" s="6">
        <f t="shared" si="1"/>
        <v>15</v>
      </c>
      <c r="I27" s="6"/>
      <c r="J27" s="6"/>
      <c r="K27" s="6"/>
      <c r="L27" s="5">
        <f t="shared" si="0"/>
        <v>0</v>
      </c>
    </row>
    <row r="28" spans="2:12" x14ac:dyDescent="0.2">
      <c r="B28" s="9">
        <v>12</v>
      </c>
      <c r="C28" s="8" t="s">
        <v>324</v>
      </c>
      <c r="D28" s="7" t="s">
        <v>32</v>
      </c>
      <c r="E28" s="7"/>
      <c r="F28" s="7"/>
      <c r="G28" s="6">
        <v>50</v>
      </c>
      <c r="H28" s="6">
        <f t="shared" si="1"/>
        <v>150</v>
      </c>
      <c r="I28" s="6"/>
      <c r="J28" s="6"/>
      <c r="K28" s="6"/>
      <c r="L28" s="5">
        <f t="shared" si="0"/>
        <v>0</v>
      </c>
    </row>
    <row r="29" spans="2:12" x14ac:dyDescent="0.2">
      <c r="B29" s="9">
        <v>13</v>
      </c>
      <c r="C29" s="8" t="s">
        <v>114</v>
      </c>
      <c r="D29" s="7" t="s">
        <v>32</v>
      </c>
      <c r="E29" s="7"/>
      <c r="F29" s="7"/>
      <c r="G29" s="6">
        <v>27</v>
      </c>
      <c r="H29" s="6">
        <f t="shared" si="1"/>
        <v>81</v>
      </c>
      <c r="I29" s="6"/>
      <c r="J29" s="6"/>
      <c r="K29" s="6"/>
      <c r="L29" s="5">
        <f t="shared" si="0"/>
        <v>0</v>
      </c>
    </row>
    <row r="30" spans="2:12" x14ac:dyDescent="0.2">
      <c r="B30" s="100" t="s">
        <v>5</v>
      </c>
      <c r="C30" s="101"/>
      <c r="D30" s="101"/>
      <c r="E30" s="101"/>
      <c r="F30" s="101"/>
      <c r="G30" s="101"/>
      <c r="H30" s="101"/>
      <c r="I30" s="101"/>
      <c r="J30" s="101"/>
      <c r="K30" s="102"/>
      <c r="L30" s="4">
        <f>SUM(L16:L29)</f>
        <v>0</v>
      </c>
    </row>
    <row r="32" spans="2:12" x14ac:dyDescent="0.2">
      <c r="B32" s="1" t="s">
        <v>4</v>
      </c>
      <c r="C32" s="1"/>
      <c r="D32" s="1"/>
      <c r="E32" s="1"/>
      <c r="F32" s="1"/>
      <c r="G32" s="2"/>
      <c r="H32" s="2"/>
      <c r="I32" s="2"/>
      <c r="J32" s="1"/>
      <c r="K32" s="1"/>
    </row>
    <row r="33" spans="2:11" x14ac:dyDescent="0.2">
      <c r="B33" s="1" t="s">
        <v>3</v>
      </c>
      <c r="C33" s="1"/>
      <c r="D33" s="1"/>
      <c r="E33" s="3"/>
      <c r="F33" s="3"/>
      <c r="G33" s="2"/>
      <c r="H33" s="2"/>
      <c r="I33" s="2"/>
      <c r="J33" s="1"/>
      <c r="K33" s="1"/>
    </row>
    <row r="34" spans="2:11" x14ac:dyDescent="0.2">
      <c r="B34" s="1" t="s">
        <v>2</v>
      </c>
      <c r="C34" s="1"/>
      <c r="D34" s="1"/>
      <c r="E34" s="3"/>
      <c r="F34" s="3"/>
      <c r="G34" s="2"/>
      <c r="H34" s="2"/>
      <c r="I34" s="2"/>
      <c r="J34" s="1"/>
      <c r="K34" s="1"/>
    </row>
    <row r="36" spans="2:11" x14ac:dyDescent="0.2">
      <c r="B36" s="1" t="s">
        <v>113</v>
      </c>
      <c r="D36" s="1"/>
      <c r="E36" s="1"/>
      <c r="F36" s="1"/>
      <c r="G36" s="2"/>
      <c r="H36" s="2"/>
      <c r="I36" s="2"/>
      <c r="J36" s="1"/>
      <c r="K36" s="1"/>
    </row>
    <row r="37" spans="2:11" x14ac:dyDescent="0.2">
      <c r="B37" s="1"/>
      <c r="D37" s="1"/>
      <c r="E37" s="1"/>
      <c r="F37" s="1"/>
      <c r="G37" s="2"/>
      <c r="H37" s="2"/>
      <c r="I37" s="2"/>
      <c r="J37" s="1"/>
      <c r="K37" s="1"/>
    </row>
    <row r="38" spans="2:11" x14ac:dyDescent="0.2">
      <c r="B38" s="1" t="s">
        <v>1</v>
      </c>
      <c r="D38" s="1"/>
      <c r="E38" s="1"/>
      <c r="F38" s="1"/>
      <c r="G38" s="2"/>
      <c r="H38" s="2"/>
      <c r="J38" s="1" t="s">
        <v>0</v>
      </c>
      <c r="K38" s="1"/>
    </row>
  </sheetData>
  <protectedRanges>
    <protectedRange sqref="C34" name="Obseg3"/>
  </protectedRanges>
  <mergeCells count="2">
    <mergeCell ref="A11:L11"/>
    <mergeCell ref="B30:K3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7"/>
  <sheetViews>
    <sheetView workbookViewId="0">
      <selection activeCell="K5" sqref="K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4.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 t="s">
        <v>702</v>
      </c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512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9">
        <v>1</v>
      </c>
      <c r="C16" s="8" t="s">
        <v>115</v>
      </c>
      <c r="D16" s="7" t="s">
        <v>32</v>
      </c>
      <c r="E16" s="7"/>
      <c r="F16" s="7"/>
      <c r="G16" s="6">
        <v>100</v>
      </c>
      <c r="H16" s="6">
        <f>G16*3</f>
        <v>300</v>
      </c>
      <c r="I16" s="6"/>
      <c r="J16" s="6"/>
      <c r="K16" s="6"/>
      <c r="L16" s="5">
        <f t="shared" ref="L16:L28" si="0">+K16*G16</f>
        <v>0</v>
      </c>
    </row>
    <row r="17" spans="2:12" x14ac:dyDescent="0.2">
      <c r="B17" s="9">
        <v>2</v>
      </c>
      <c r="C17" s="8" t="s">
        <v>116</v>
      </c>
      <c r="D17" s="7" t="s">
        <v>32</v>
      </c>
      <c r="E17" s="7"/>
      <c r="F17" s="7"/>
      <c r="G17" s="6">
        <v>1040</v>
      </c>
      <c r="H17" s="6">
        <f t="shared" ref="H17:H28" si="1">G17*3</f>
        <v>3120</v>
      </c>
      <c r="I17" s="6"/>
      <c r="J17" s="6"/>
      <c r="K17" s="6"/>
      <c r="L17" s="5">
        <f t="shared" si="0"/>
        <v>0</v>
      </c>
    </row>
    <row r="18" spans="2:12" x14ac:dyDescent="0.2">
      <c r="B18" s="9">
        <v>3</v>
      </c>
      <c r="C18" s="8" t="s">
        <v>117</v>
      </c>
      <c r="D18" s="7" t="s">
        <v>32</v>
      </c>
      <c r="E18" s="7"/>
      <c r="F18" s="7"/>
      <c r="G18" s="6">
        <v>110</v>
      </c>
      <c r="H18" s="6">
        <f t="shared" si="1"/>
        <v>330</v>
      </c>
      <c r="I18" s="6"/>
      <c r="J18" s="6"/>
      <c r="K18" s="6"/>
      <c r="L18" s="5">
        <f t="shared" si="0"/>
        <v>0</v>
      </c>
    </row>
    <row r="19" spans="2:12" x14ac:dyDescent="0.2">
      <c r="B19" s="9">
        <v>4</v>
      </c>
      <c r="C19" s="8" t="s">
        <v>118</v>
      </c>
      <c r="D19" s="7" t="s">
        <v>32</v>
      </c>
      <c r="E19" s="7"/>
      <c r="F19" s="7"/>
      <c r="G19" s="6">
        <v>200</v>
      </c>
      <c r="H19" s="6">
        <f t="shared" si="1"/>
        <v>600</v>
      </c>
      <c r="I19" s="6"/>
      <c r="J19" s="6"/>
      <c r="K19" s="6"/>
      <c r="L19" s="5">
        <f t="shared" si="0"/>
        <v>0</v>
      </c>
    </row>
    <row r="20" spans="2:12" x14ac:dyDescent="0.2">
      <c r="B20" s="9">
        <v>5</v>
      </c>
      <c r="C20" s="8" t="s">
        <v>119</v>
      </c>
      <c r="D20" s="7" t="s">
        <v>32</v>
      </c>
      <c r="E20" s="7"/>
      <c r="F20" s="7"/>
      <c r="G20" s="6">
        <v>180</v>
      </c>
      <c r="H20" s="6">
        <f t="shared" si="1"/>
        <v>540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8" t="s">
        <v>676</v>
      </c>
      <c r="D21" s="7" t="s">
        <v>32</v>
      </c>
      <c r="E21" s="7"/>
      <c r="F21" s="7"/>
      <c r="G21" s="6">
        <v>40</v>
      </c>
      <c r="H21" s="6">
        <f t="shared" si="1"/>
        <v>120</v>
      </c>
      <c r="I21" s="6"/>
      <c r="J21" s="6"/>
      <c r="K21" s="6"/>
      <c r="L21" s="5">
        <f t="shared" si="0"/>
        <v>0</v>
      </c>
    </row>
    <row r="22" spans="2:12" x14ac:dyDescent="0.2">
      <c r="B22" s="9">
        <v>7</v>
      </c>
      <c r="C22" s="8" t="s">
        <v>120</v>
      </c>
      <c r="D22" s="7" t="s">
        <v>32</v>
      </c>
      <c r="E22" s="7"/>
      <c r="F22" s="7"/>
      <c r="G22" s="6">
        <v>40</v>
      </c>
      <c r="H22" s="6">
        <f t="shared" si="1"/>
        <v>120</v>
      </c>
      <c r="I22" s="6"/>
      <c r="J22" s="6"/>
      <c r="K22" s="6"/>
      <c r="L22" s="5">
        <f t="shared" si="0"/>
        <v>0</v>
      </c>
    </row>
    <row r="23" spans="2:12" x14ac:dyDescent="0.2">
      <c r="B23" s="9">
        <v>8</v>
      </c>
      <c r="C23" s="8" t="s">
        <v>121</v>
      </c>
      <c r="D23" s="7" t="s">
        <v>32</v>
      </c>
      <c r="E23" s="7"/>
      <c r="F23" s="7"/>
      <c r="G23" s="6">
        <v>120</v>
      </c>
      <c r="H23" s="6">
        <f t="shared" si="1"/>
        <v>360</v>
      </c>
      <c r="I23" s="6"/>
      <c r="J23" s="6"/>
      <c r="K23" s="6"/>
      <c r="L23" s="5">
        <f t="shared" si="0"/>
        <v>0</v>
      </c>
    </row>
    <row r="24" spans="2:12" x14ac:dyDescent="0.2">
      <c r="B24" s="9">
        <v>9</v>
      </c>
      <c r="C24" s="8" t="s">
        <v>122</v>
      </c>
      <c r="D24" s="7" t="s">
        <v>32</v>
      </c>
      <c r="E24" s="7"/>
      <c r="F24" s="7"/>
      <c r="G24" s="6">
        <v>80</v>
      </c>
      <c r="H24" s="6">
        <f t="shared" si="1"/>
        <v>240</v>
      </c>
      <c r="I24" s="6"/>
      <c r="J24" s="6"/>
      <c r="K24" s="6"/>
      <c r="L24" s="5">
        <f t="shared" si="0"/>
        <v>0</v>
      </c>
    </row>
    <row r="25" spans="2:12" x14ac:dyDescent="0.2">
      <c r="B25" s="9">
        <v>10</v>
      </c>
      <c r="C25" s="8" t="s">
        <v>123</v>
      </c>
      <c r="D25" s="7" t="s">
        <v>32</v>
      </c>
      <c r="E25" s="7"/>
      <c r="F25" s="7"/>
      <c r="G25" s="6">
        <v>50</v>
      </c>
      <c r="H25" s="6">
        <f t="shared" si="1"/>
        <v>150</v>
      </c>
      <c r="I25" s="6"/>
      <c r="J25" s="6"/>
      <c r="K25" s="6"/>
      <c r="L25" s="5">
        <f t="shared" si="0"/>
        <v>0</v>
      </c>
    </row>
    <row r="26" spans="2:12" x14ac:dyDescent="0.2">
      <c r="B26" s="9">
        <v>11</v>
      </c>
      <c r="C26" s="8" t="s">
        <v>124</v>
      </c>
      <c r="D26" s="7" t="s">
        <v>32</v>
      </c>
      <c r="E26" s="7"/>
      <c r="F26" s="7"/>
      <c r="G26" s="6">
        <v>240</v>
      </c>
      <c r="H26" s="6">
        <f t="shared" si="1"/>
        <v>720</v>
      </c>
      <c r="I26" s="6"/>
      <c r="J26" s="6"/>
      <c r="K26" s="6"/>
      <c r="L26" s="5">
        <f t="shared" si="0"/>
        <v>0</v>
      </c>
    </row>
    <row r="27" spans="2:12" x14ac:dyDescent="0.2">
      <c r="B27" s="9">
        <v>12</v>
      </c>
      <c r="C27" s="8" t="s">
        <v>125</v>
      </c>
      <c r="D27" s="7" t="s">
        <v>32</v>
      </c>
      <c r="E27" s="7"/>
      <c r="F27" s="7"/>
      <c r="G27" s="6">
        <v>600</v>
      </c>
      <c r="H27" s="6">
        <f t="shared" si="1"/>
        <v>1800</v>
      </c>
      <c r="I27" s="6"/>
      <c r="J27" s="6"/>
      <c r="K27" s="6"/>
      <c r="L27" s="5">
        <f t="shared" si="0"/>
        <v>0</v>
      </c>
    </row>
    <row r="28" spans="2:12" x14ac:dyDescent="0.2">
      <c r="B28" s="9">
        <v>13</v>
      </c>
      <c r="C28" s="8" t="s">
        <v>205</v>
      </c>
      <c r="D28" s="8" t="s">
        <v>32</v>
      </c>
      <c r="E28" s="8"/>
      <c r="F28" s="8"/>
      <c r="G28" s="43">
        <v>50</v>
      </c>
      <c r="H28" s="6">
        <f t="shared" si="1"/>
        <v>150</v>
      </c>
      <c r="I28" s="43"/>
      <c r="J28" s="43"/>
      <c r="K28" s="43"/>
      <c r="L28" s="44">
        <f t="shared" si="0"/>
        <v>0</v>
      </c>
    </row>
    <row r="29" spans="2:12" x14ac:dyDescent="0.2">
      <c r="B29" s="100" t="s">
        <v>5</v>
      </c>
      <c r="C29" s="101"/>
      <c r="D29" s="101"/>
      <c r="E29" s="101"/>
      <c r="F29" s="101"/>
      <c r="G29" s="101"/>
      <c r="H29" s="101"/>
      <c r="I29" s="101"/>
      <c r="J29" s="101"/>
      <c r="K29" s="102"/>
      <c r="L29" s="4">
        <f>SUM(L16:L28)</f>
        <v>0</v>
      </c>
    </row>
    <row r="31" spans="2:12" x14ac:dyDescent="0.2">
      <c r="B31" s="1" t="s">
        <v>4</v>
      </c>
      <c r="C31" s="1"/>
      <c r="D31" s="1"/>
      <c r="E31" s="1"/>
      <c r="F31" s="1"/>
      <c r="G31" s="2"/>
      <c r="H31" s="2"/>
      <c r="I31" s="2"/>
      <c r="J31" s="1"/>
      <c r="K31" s="1"/>
    </row>
    <row r="32" spans="2:12" x14ac:dyDescent="0.2">
      <c r="B32" s="1" t="s">
        <v>3</v>
      </c>
      <c r="C32" s="1"/>
      <c r="D32" s="1"/>
      <c r="E32" s="3"/>
      <c r="F32" s="3"/>
      <c r="G32" s="2"/>
      <c r="H32" s="2"/>
      <c r="I32" s="2"/>
      <c r="J32" s="1"/>
      <c r="K32" s="1"/>
    </row>
    <row r="33" spans="2:11" x14ac:dyDescent="0.2">
      <c r="B33" s="1" t="s">
        <v>2</v>
      </c>
      <c r="C33" s="1"/>
      <c r="D33" s="1"/>
      <c r="E33" s="3"/>
      <c r="F33" s="3"/>
      <c r="G33" s="2"/>
      <c r="H33" s="2"/>
      <c r="I33" s="2"/>
      <c r="J33" s="1"/>
      <c r="K33" s="1"/>
    </row>
    <row r="35" spans="2:11" x14ac:dyDescent="0.2">
      <c r="B35" s="103" t="s">
        <v>126</v>
      </c>
      <c r="C35" s="103"/>
      <c r="D35" s="103"/>
      <c r="E35" s="103"/>
      <c r="F35" s="103"/>
      <c r="G35" s="103"/>
      <c r="H35" s="86"/>
      <c r="I35" s="2"/>
      <c r="J35" s="1"/>
      <c r="K35" s="1"/>
    </row>
    <row r="36" spans="2:11" x14ac:dyDescent="0.2">
      <c r="B36" s="1"/>
      <c r="D36" s="1"/>
      <c r="E36" s="1"/>
      <c r="F36" s="1"/>
      <c r="G36" s="2"/>
      <c r="H36" s="2"/>
      <c r="I36" s="2"/>
      <c r="J36" s="1"/>
      <c r="K36" s="1"/>
    </row>
    <row r="37" spans="2:11" x14ac:dyDescent="0.2">
      <c r="B37" s="1" t="s">
        <v>1</v>
      </c>
      <c r="D37" s="1"/>
      <c r="E37" s="1"/>
      <c r="F37" s="1"/>
      <c r="G37" s="2"/>
      <c r="H37" s="2"/>
      <c r="J37" s="1" t="s">
        <v>0</v>
      </c>
      <c r="K37" s="1"/>
    </row>
  </sheetData>
  <protectedRanges>
    <protectedRange sqref="C33" name="Obseg3"/>
  </protectedRanges>
  <mergeCells count="3">
    <mergeCell ref="A11:L11"/>
    <mergeCell ref="B29:K29"/>
    <mergeCell ref="B35:G3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5"/>
  <sheetViews>
    <sheetView workbookViewId="0">
      <selection activeCell="K4" sqref="K4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 t="s">
        <v>702</v>
      </c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511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9">
        <v>1</v>
      </c>
      <c r="C16" s="8" t="s">
        <v>127</v>
      </c>
      <c r="D16" s="7" t="s">
        <v>18</v>
      </c>
      <c r="E16" s="7"/>
      <c r="F16" s="7"/>
      <c r="G16" s="6">
        <v>230</v>
      </c>
      <c r="H16" s="6">
        <f>G16*3</f>
        <v>690</v>
      </c>
      <c r="I16" s="6"/>
      <c r="J16" s="6"/>
      <c r="K16" s="6"/>
      <c r="L16" s="5">
        <f t="shared" ref="L16:L76" si="0">+K16*G16</f>
        <v>0</v>
      </c>
    </row>
    <row r="17" spans="2:12" x14ac:dyDescent="0.2">
      <c r="B17" s="9">
        <v>2</v>
      </c>
      <c r="C17" s="8" t="s">
        <v>128</v>
      </c>
      <c r="D17" s="7" t="s">
        <v>18</v>
      </c>
      <c r="E17" s="7"/>
      <c r="F17" s="7"/>
      <c r="G17" s="6">
        <v>230</v>
      </c>
      <c r="H17" s="6">
        <f t="shared" ref="H17:H76" si="1">G17*3</f>
        <v>690</v>
      </c>
      <c r="I17" s="6"/>
      <c r="J17" s="6"/>
      <c r="K17" s="6"/>
      <c r="L17" s="5">
        <f t="shared" si="0"/>
        <v>0</v>
      </c>
    </row>
    <row r="18" spans="2:12" x14ac:dyDescent="0.2">
      <c r="B18" s="9">
        <v>3</v>
      </c>
      <c r="C18" s="8" t="s">
        <v>130</v>
      </c>
      <c r="D18" s="7" t="s">
        <v>18</v>
      </c>
      <c r="E18" s="7"/>
      <c r="F18" s="7"/>
      <c r="G18" s="6">
        <v>500</v>
      </c>
      <c r="H18" s="6">
        <f t="shared" si="1"/>
        <v>1500</v>
      </c>
      <c r="I18" s="6"/>
      <c r="J18" s="6"/>
      <c r="K18" s="6"/>
      <c r="L18" s="5">
        <f t="shared" si="0"/>
        <v>0</v>
      </c>
    </row>
    <row r="19" spans="2:12" x14ac:dyDescent="0.2">
      <c r="B19" s="9">
        <v>4</v>
      </c>
      <c r="C19" s="8" t="s">
        <v>129</v>
      </c>
      <c r="D19" s="7" t="s">
        <v>18</v>
      </c>
      <c r="E19" s="7"/>
      <c r="F19" s="7"/>
      <c r="G19" s="6">
        <v>500</v>
      </c>
      <c r="H19" s="6">
        <f t="shared" si="1"/>
        <v>1500</v>
      </c>
      <c r="I19" s="6"/>
      <c r="J19" s="6"/>
      <c r="K19" s="6"/>
      <c r="L19" s="5">
        <f t="shared" si="0"/>
        <v>0</v>
      </c>
    </row>
    <row r="20" spans="2:12" x14ac:dyDescent="0.2">
      <c r="B20" s="9">
        <v>5</v>
      </c>
      <c r="C20" s="8" t="s">
        <v>131</v>
      </c>
      <c r="D20" s="7" t="s">
        <v>18</v>
      </c>
      <c r="E20" s="7"/>
      <c r="F20" s="7"/>
      <c r="G20" s="6">
        <v>500</v>
      </c>
      <c r="H20" s="6">
        <f t="shared" si="1"/>
        <v>1500</v>
      </c>
      <c r="I20" s="6"/>
      <c r="J20" s="6"/>
      <c r="K20" s="6"/>
      <c r="L20" s="5">
        <f t="shared" si="0"/>
        <v>0</v>
      </c>
    </row>
    <row r="21" spans="2:12" x14ac:dyDescent="0.2">
      <c r="B21" s="9">
        <v>6</v>
      </c>
      <c r="C21" s="8" t="s">
        <v>132</v>
      </c>
      <c r="D21" s="7" t="s">
        <v>18</v>
      </c>
      <c r="E21" s="7"/>
      <c r="F21" s="7"/>
      <c r="G21" s="6">
        <v>500</v>
      </c>
      <c r="H21" s="6">
        <f t="shared" si="1"/>
        <v>1500</v>
      </c>
      <c r="I21" s="6"/>
      <c r="J21" s="6"/>
      <c r="K21" s="6"/>
      <c r="L21" s="5">
        <f t="shared" si="0"/>
        <v>0</v>
      </c>
    </row>
    <row r="22" spans="2:12" x14ac:dyDescent="0.2">
      <c r="B22" s="9"/>
      <c r="C22" s="8" t="s">
        <v>677</v>
      </c>
      <c r="D22" s="7" t="s">
        <v>18</v>
      </c>
      <c r="E22" s="7"/>
      <c r="F22" s="7"/>
      <c r="G22" s="6">
        <v>500</v>
      </c>
      <c r="H22" s="6">
        <f t="shared" si="1"/>
        <v>1500</v>
      </c>
      <c r="I22" s="6"/>
      <c r="J22" s="6"/>
      <c r="K22" s="6"/>
      <c r="L22" s="5">
        <f t="shared" si="0"/>
        <v>0</v>
      </c>
    </row>
    <row r="23" spans="2:12" x14ac:dyDescent="0.2">
      <c r="B23" s="9"/>
      <c r="C23" s="8" t="s">
        <v>678</v>
      </c>
      <c r="D23" s="7" t="s">
        <v>31</v>
      </c>
      <c r="E23" s="7"/>
      <c r="F23" s="7"/>
      <c r="G23" s="6">
        <v>500</v>
      </c>
      <c r="H23" s="6"/>
      <c r="I23" s="6"/>
      <c r="J23" s="6"/>
      <c r="K23" s="6"/>
      <c r="L23" s="5"/>
    </row>
    <row r="24" spans="2:12" x14ac:dyDescent="0.2">
      <c r="B24" s="9">
        <v>7</v>
      </c>
      <c r="C24" s="8" t="s">
        <v>133</v>
      </c>
      <c r="D24" s="7" t="s">
        <v>18</v>
      </c>
      <c r="E24" s="7"/>
      <c r="F24" s="7"/>
      <c r="G24" s="6">
        <v>1000</v>
      </c>
      <c r="H24" s="6">
        <f t="shared" si="1"/>
        <v>3000</v>
      </c>
      <c r="I24" s="6"/>
      <c r="J24" s="6"/>
      <c r="K24" s="6"/>
      <c r="L24" s="5">
        <f t="shared" si="0"/>
        <v>0</v>
      </c>
    </row>
    <row r="25" spans="2:12" x14ac:dyDescent="0.2">
      <c r="B25" s="9">
        <v>8</v>
      </c>
      <c r="C25" s="8" t="s">
        <v>134</v>
      </c>
      <c r="D25" s="7" t="s">
        <v>18</v>
      </c>
      <c r="E25" s="7"/>
      <c r="F25" s="7"/>
      <c r="G25" s="6">
        <v>1100</v>
      </c>
      <c r="H25" s="6">
        <f t="shared" si="1"/>
        <v>3300</v>
      </c>
      <c r="I25" s="6"/>
      <c r="J25" s="6"/>
      <c r="K25" s="6"/>
      <c r="L25" s="5">
        <f t="shared" si="0"/>
        <v>0</v>
      </c>
    </row>
    <row r="26" spans="2:12" ht="27" x14ac:dyDescent="0.2">
      <c r="B26" s="9">
        <v>9</v>
      </c>
      <c r="C26" s="8" t="s">
        <v>135</v>
      </c>
      <c r="D26" s="7" t="s">
        <v>18</v>
      </c>
      <c r="E26" s="7"/>
      <c r="F26" s="7"/>
      <c r="G26" s="6">
        <v>1200</v>
      </c>
      <c r="H26" s="6">
        <f t="shared" si="1"/>
        <v>3600</v>
      </c>
      <c r="I26" s="6"/>
      <c r="J26" s="6"/>
      <c r="K26" s="6"/>
      <c r="L26" s="5">
        <f t="shared" si="0"/>
        <v>0</v>
      </c>
    </row>
    <row r="27" spans="2:12" ht="27" x14ac:dyDescent="0.2">
      <c r="B27" s="9">
        <v>10</v>
      </c>
      <c r="C27" s="8" t="s">
        <v>136</v>
      </c>
      <c r="D27" s="7" t="s">
        <v>18</v>
      </c>
      <c r="E27" s="7"/>
      <c r="F27" s="7"/>
      <c r="G27" s="6">
        <v>1200</v>
      </c>
      <c r="H27" s="6">
        <f t="shared" si="1"/>
        <v>3600</v>
      </c>
      <c r="I27" s="6"/>
      <c r="J27" s="6"/>
      <c r="K27" s="6"/>
      <c r="L27" s="5">
        <f t="shared" si="0"/>
        <v>0</v>
      </c>
    </row>
    <row r="28" spans="2:12" ht="27" x14ac:dyDescent="0.2">
      <c r="B28" s="9">
        <v>11</v>
      </c>
      <c r="C28" s="8" t="s">
        <v>137</v>
      </c>
      <c r="D28" s="7" t="s">
        <v>18</v>
      </c>
      <c r="E28" s="7"/>
      <c r="F28" s="7"/>
      <c r="G28" s="6">
        <v>450</v>
      </c>
      <c r="H28" s="6">
        <f t="shared" si="1"/>
        <v>1350</v>
      </c>
      <c r="I28" s="6"/>
      <c r="J28" s="6"/>
      <c r="K28" s="6"/>
      <c r="L28" s="5">
        <f t="shared" si="0"/>
        <v>0</v>
      </c>
    </row>
    <row r="29" spans="2:12" x14ac:dyDescent="0.2">
      <c r="B29" s="9">
        <v>12</v>
      </c>
      <c r="C29" s="8" t="s">
        <v>138</v>
      </c>
      <c r="D29" s="7" t="s">
        <v>18</v>
      </c>
      <c r="E29" s="7"/>
      <c r="F29" s="7"/>
      <c r="G29" s="6">
        <v>450</v>
      </c>
      <c r="H29" s="6">
        <f t="shared" si="1"/>
        <v>1350</v>
      </c>
      <c r="I29" s="6"/>
      <c r="J29" s="6"/>
      <c r="K29" s="6"/>
      <c r="L29" s="5">
        <f t="shared" si="0"/>
        <v>0</v>
      </c>
    </row>
    <row r="30" spans="2:12" x14ac:dyDescent="0.2">
      <c r="B30" s="9">
        <v>13</v>
      </c>
      <c r="C30" s="8" t="s">
        <v>139</v>
      </c>
      <c r="D30" s="7" t="s">
        <v>18</v>
      </c>
      <c r="E30" s="7"/>
      <c r="F30" s="7"/>
      <c r="G30" s="6">
        <v>450</v>
      </c>
      <c r="H30" s="6">
        <f t="shared" si="1"/>
        <v>1350</v>
      </c>
      <c r="I30" s="6"/>
      <c r="J30" s="6"/>
      <c r="K30" s="6"/>
      <c r="L30" s="5">
        <f t="shared" si="0"/>
        <v>0</v>
      </c>
    </row>
    <row r="31" spans="2:12" x14ac:dyDescent="0.2">
      <c r="B31" s="9">
        <v>14</v>
      </c>
      <c r="C31" s="8" t="s">
        <v>140</v>
      </c>
      <c r="D31" s="7" t="s">
        <v>18</v>
      </c>
      <c r="E31" s="7"/>
      <c r="F31" s="7"/>
      <c r="G31" s="6">
        <v>500</v>
      </c>
      <c r="H31" s="6">
        <f t="shared" si="1"/>
        <v>1500</v>
      </c>
      <c r="I31" s="6"/>
      <c r="J31" s="6"/>
      <c r="K31" s="6"/>
      <c r="L31" s="5">
        <f t="shared" si="0"/>
        <v>0</v>
      </c>
    </row>
    <row r="32" spans="2:12" x14ac:dyDescent="0.2">
      <c r="B32" s="9">
        <v>15</v>
      </c>
      <c r="C32" s="8" t="s">
        <v>141</v>
      </c>
      <c r="D32" s="7" t="s">
        <v>18</v>
      </c>
      <c r="E32" s="7"/>
      <c r="F32" s="7"/>
      <c r="G32" s="6">
        <v>300</v>
      </c>
      <c r="H32" s="6">
        <f t="shared" si="1"/>
        <v>900</v>
      </c>
      <c r="I32" s="6"/>
      <c r="J32" s="6"/>
      <c r="K32" s="6"/>
      <c r="L32" s="5">
        <f t="shared" si="0"/>
        <v>0</v>
      </c>
    </row>
    <row r="33" spans="2:12" x14ac:dyDescent="0.2">
      <c r="B33" s="9">
        <v>16</v>
      </c>
      <c r="C33" s="8" t="s">
        <v>142</v>
      </c>
      <c r="D33" s="7" t="s">
        <v>18</v>
      </c>
      <c r="E33" s="7"/>
      <c r="F33" s="7"/>
      <c r="G33" s="6">
        <v>300</v>
      </c>
      <c r="H33" s="6">
        <f t="shared" si="1"/>
        <v>900</v>
      </c>
      <c r="I33" s="6"/>
      <c r="J33" s="6"/>
      <c r="K33" s="6"/>
      <c r="L33" s="5">
        <f t="shared" si="0"/>
        <v>0</v>
      </c>
    </row>
    <row r="34" spans="2:12" x14ac:dyDescent="0.2">
      <c r="B34" s="9">
        <v>17</v>
      </c>
      <c r="C34" s="8" t="s">
        <v>143</v>
      </c>
      <c r="D34" s="7" t="s">
        <v>32</v>
      </c>
      <c r="E34" s="7"/>
      <c r="F34" s="7"/>
      <c r="G34" s="6">
        <v>30</v>
      </c>
      <c r="H34" s="6">
        <f t="shared" si="1"/>
        <v>90</v>
      </c>
      <c r="I34" s="6"/>
      <c r="J34" s="6"/>
      <c r="K34" s="6"/>
      <c r="L34" s="5">
        <f t="shared" si="0"/>
        <v>0</v>
      </c>
    </row>
    <row r="35" spans="2:12" x14ac:dyDescent="0.2">
      <c r="B35" s="9">
        <v>18</v>
      </c>
      <c r="C35" s="8" t="s">
        <v>144</v>
      </c>
      <c r="D35" s="7" t="s">
        <v>32</v>
      </c>
      <c r="E35" s="7"/>
      <c r="F35" s="7"/>
      <c r="G35" s="6">
        <v>20</v>
      </c>
      <c r="H35" s="6">
        <f t="shared" si="1"/>
        <v>60</v>
      </c>
      <c r="I35" s="6"/>
      <c r="J35" s="6"/>
      <c r="K35" s="6"/>
      <c r="L35" s="5">
        <f t="shared" si="0"/>
        <v>0</v>
      </c>
    </row>
    <row r="36" spans="2:12" x14ac:dyDescent="0.2">
      <c r="B36" s="9">
        <v>19</v>
      </c>
      <c r="C36" s="8" t="s">
        <v>145</v>
      </c>
      <c r="D36" s="7" t="s">
        <v>18</v>
      </c>
      <c r="E36" s="7"/>
      <c r="F36" s="7"/>
      <c r="G36" s="6">
        <v>1100</v>
      </c>
      <c r="H36" s="6">
        <f t="shared" si="1"/>
        <v>3300</v>
      </c>
      <c r="I36" s="6"/>
      <c r="J36" s="6"/>
      <c r="K36" s="6"/>
      <c r="L36" s="5">
        <f t="shared" si="0"/>
        <v>0</v>
      </c>
    </row>
    <row r="37" spans="2:12" x14ac:dyDescent="0.2">
      <c r="B37" s="9">
        <v>20</v>
      </c>
      <c r="C37" s="8" t="s">
        <v>146</v>
      </c>
      <c r="D37" s="7" t="s">
        <v>18</v>
      </c>
      <c r="E37" s="7"/>
      <c r="F37" s="7"/>
      <c r="G37" s="6">
        <v>1200</v>
      </c>
      <c r="H37" s="6">
        <f t="shared" si="1"/>
        <v>3600</v>
      </c>
      <c r="I37" s="6"/>
      <c r="J37" s="6"/>
      <c r="K37" s="6"/>
      <c r="L37" s="5">
        <f t="shared" si="0"/>
        <v>0</v>
      </c>
    </row>
    <row r="38" spans="2:12" x14ac:dyDescent="0.2">
      <c r="B38" s="9">
        <v>21</v>
      </c>
      <c r="C38" s="8" t="s">
        <v>147</v>
      </c>
      <c r="D38" s="7" t="s">
        <v>18</v>
      </c>
      <c r="E38" s="7"/>
      <c r="F38" s="7"/>
      <c r="G38" s="6">
        <v>1150</v>
      </c>
      <c r="H38" s="6">
        <f t="shared" si="1"/>
        <v>3450</v>
      </c>
      <c r="I38" s="6"/>
      <c r="J38" s="6"/>
      <c r="K38" s="6"/>
      <c r="L38" s="5">
        <f t="shared" si="0"/>
        <v>0</v>
      </c>
    </row>
    <row r="39" spans="2:12" x14ac:dyDescent="0.2">
      <c r="B39" s="9">
        <v>22</v>
      </c>
      <c r="C39" s="8" t="s">
        <v>148</v>
      </c>
      <c r="D39" s="7" t="s">
        <v>18</v>
      </c>
      <c r="E39" s="7"/>
      <c r="F39" s="7"/>
      <c r="G39" s="6">
        <v>1000</v>
      </c>
      <c r="H39" s="6">
        <f t="shared" si="1"/>
        <v>3000</v>
      </c>
      <c r="I39" s="6"/>
      <c r="J39" s="6"/>
      <c r="K39" s="6"/>
      <c r="L39" s="5">
        <f t="shared" si="0"/>
        <v>0</v>
      </c>
    </row>
    <row r="40" spans="2:12" x14ac:dyDescent="0.2">
      <c r="B40" s="9">
        <v>23</v>
      </c>
      <c r="C40" s="8" t="s">
        <v>149</v>
      </c>
      <c r="D40" s="7" t="s">
        <v>18</v>
      </c>
      <c r="E40" s="7"/>
      <c r="F40" s="7"/>
      <c r="G40" s="6">
        <v>2200</v>
      </c>
      <c r="H40" s="6">
        <f t="shared" si="1"/>
        <v>6600</v>
      </c>
      <c r="I40" s="6"/>
      <c r="J40" s="6"/>
      <c r="K40" s="6"/>
      <c r="L40" s="5">
        <f t="shared" si="0"/>
        <v>0</v>
      </c>
    </row>
    <row r="41" spans="2:12" x14ac:dyDescent="0.2">
      <c r="B41" s="9">
        <v>24</v>
      </c>
      <c r="C41" s="8" t="s">
        <v>150</v>
      </c>
      <c r="D41" s="7" t="s">
        <v>18</v>
      </c>
      <c r="E41" s="7"/>
      <c r="F41" s="7"/>
      <c r="G41" s="6">
        <v>2200</v>
      </c>
      <c r="H41" s="6">
        <f t="shared" si="1"/>
        <v>6600</v>
      </c>
      <c r="I41" s="6"/>
      <c r="J41" s="6"/>
      <c r="K41" s="6"/>
      <c r="L41" s="5">
        <f t="shared" si="0"/>
        <v>0</v>
      </c>
    </row>
    <row r="42" spans="2:12" x14ac:dyDescent="0.2">
      <c r="B42" s="9">
        <v>25</v>
      </c>
      <c r="C42" s="8" t="s">
        <v>151</v>
      </c>
      <c r="D42" s="7" t="s">
        <v>18</v>
      </c>
      <c r="E42" s="7"/>
      <c r="F42" s="7"/>
      <c r="G42" s="6">
        <v>250</v>
      </c>
      <c r="H42" s="6">
        <f t="shared" si="1"/>
        <v>750</v>
      </c>
      <c r="I42" s="6"/>
      <c r="J42" s="6"/>
      <c r="K42" s="6"/>
      <c r="L42" s="5">
        <f t="shared" si="0"/>
        <v>0</v>
      </c>
    </row>
    <row r="43" spans="2:12" x14ac:dyDescent="0.2">
      <c r="B43" s="9">
        <v>26</v>
      </c>
      <c r="C43" s="8" t="s">
        <v>152</v>
      </c>
      <c r="D43" s="7" t="s">
        <v>18</v>
      </c>
      <c r="E43" s="7"/>
      <c r="F43" s="7"/>
      <c r="G43" s="6">
        <v>250</v>
      </c>
      <c r="H43" s="6">
        <f t="shared" si="1"/>
        <v>750</v>
      </c>
      <c r="I43" s="6"/>
      <c r="J43" s="6"/>
      <c r="K43" s="6"/>
      <c r="L43" s="5">
        <f t="shared" si="0"/>
        <v>0</v>
      </c>
    </row>
    <row r="44" spans="2:12" x14ac:dyDescent="0.2">
      <c r="B44" s="9">
        <v>27</v>
      </c>
      <c r="C44" s="8" t="s">
        <v>153</v>
      </c>
      <c r="D44" s="7" t="s">
        <v>18</v>
      </c>
      <c r="E44" s="7"/>
      <c r="F44" s="7"/>
      <c r="G44" s="6">
        <v>250</v>
      </c>
      <c r="H44" s="6">
        <f t="shared" si="1"/>
        <v>750</v>
      </c>
      <c r="I44" s="6"/>
      <c r="J44" s="6"/>
      <c r="K44" s="6"/>
      <c r="L44" s="5">
        <f t="shared" si="0"/>
        <v>0</v>
      </c>
    </row>
    <row r="45" spans="2:12" x14ac:dyDescent="0.2">
      <c r="B45" s="9">
        <v>28</v>
      </c>
      <c r="C45" s="8" t="s">
        <v>154</v>
      </c>
      <c r="D45" s="7" t="s">
        <v>18</v>
      </c>
      <c r="E45" s="7"/>
      <c r="F45" s="7"/>
      <c r="G45" s="6">
        <v>250</v>
      </c>
      <c r="H45" s="6">
        <f t="shared" si="1"/>
        <v>750</v>
      </c>
      <c r="I45" s="6"/>
      <c r="J45" s="6"/>
      <c r="K45" s="6"/>
      <c r="L45" s="5">
        <f t="shared" si="0"/>
        <v>0</v>
      </c>
    </row>
    <row r="46" spans="2:12" x14ac:dyDescent="0.2">
      <c r="B46" s="9">
        <v>29</v>
      </c>
      <c r="C46" s="8" t="s">
        <v>155</v>
      </c>
      <c r="D46" s="12" t="s">
        <v>18</v>
      </c>
      <c r="E46" s="7"/>
      <c r="F46" s="7"/>
      <c r="G46" s="11">
        <v>250</v>
      </c>
      <c r="H46" s="6">
        <f t="shared" si="1"/>
        <v>750</v>
      </c>
      <c r="I46" s="6"/>
      <c r="J46" s="6"/>
      <c r="K46" s="6"/>
      <c r="L46" s="10">
        <f t="shared" si="0"/>
        <v>0</v>
      </c>
    </row>
    <row r="47" spans="2:12" x14ac:dyDescent="0.2">
      <c r="B47" s="9">
        <v>30</v>
      </c>
      <c r="C47" s="8" t="s">
        <v>156</v>
      </c>
      <c r="D47" s="7" t="s">
        <v>18</v>
      </c>
      <c r="E47" s="7"/>
      <c r="F47" s="7"/>
      <c r="G47" s="6">
        <v>250</v>
      </c>
      <c r="H47" s="6">
        <f t="shared" si="1"/>
        <v>750</v>
      </c>
      <c r="I47" s="6"/>
      <c r="J47" s="6"/>
      <c r="K47" s="6"/>
      <c r="L47" s="5">
        <f t="shared" si="0"/>
        <v>0</v>
      </c>
    </row>
    <row r="48" spans="2:12" x14ac:dyDescent="0.2">
      <c r="B48" s="9">
        <v>31</v>
      </c>
      <c r="C48" s="8" t="s">
        <v>157</v>
      </c>
      <c r="D48" s="7" t="s">
        <v>18</v>
      </c>
      <c r="E48" s="7"/>
      <c r="F48" s="7"/>
      <c r="G48" s="6">
        <v>50</v>
      </c>
      <c r="H48" s="6">
        <f t="shared" si="1"/>
        <v>150</v>
      </c>
      <c r="I48" s="6"/>
      <c r="J48" s="6"/>
      <c r="K48" s="6"/>
      <c r="L48" s="5">
        <f t="shared" si="0"/>
        <v>0</v>
      </c>
    </row>
    <row r="49" spans="2:12" x14ac:dyDescent="0.2">
      <c r="B49" s="9">
        <v>32</v>
      </c>
      <c r="C49" s="8" t="s">
        <v>158</v>
      </c>
      <c r="D49" s="7" t="s">
        <v>18</v>
      </c>
      <c r="E49" s="7"/>
      <c r="F49" s="7"/>
      <c r="G49" s="6">
        <v>250</v>
      </c>
      <c r="H49" s="6">
        <f t="shared" si="1"/>
        <v>750</v>
      </c>
      <c r="I49" s="6"/>
      <c r="J49" s="6"/>
      <c r="K49" s="6"/>
      <c r="L49" s="5">
        <f t="shared" si="0"/>
        <v>0</v>
      </c>
    </row>
    <row r="50" spans="2:12" x14ac:dyDescent="0.2">
      <c r="B50" s="9">
        <v>33</v>
      </c>
      <c r="C50" s="8" t="s">
        <v>159</v>
      </c>
      <c r="D50" s="7" t="s">
        <v>18</v>
      </c>
      <c r="E50" s="7"/>
      <c r="F50" s="7"/>
      <c r="G50" s="6">
        <v>250</v>
      </c>
      <c r="H50" s="6">
        <f t="shared" si="1"/>
        <v>750</v>
      </c>
      <c r="I50" s="6"/>
      <c r="J50" s="6"/>
      <c r="K50" s="6"/>
      <c r="L50" s="5">
        <f t="shared" si="0"/>
        <v>0</v>
      </c>
    </row>
    <row r="51" spans="2:12" x14ac:dyDescent="0.2">
      <c r="B51" s="9">
        <v>34</v>
      </c>
      <c r="C51" s="8" t="s">
        <v>160</v>
      </c>
      <c r="D51" s="7" t="s">
        <v>18</v>
      </c>
      <c r="E51" s="7"/>
      <c r="F51" s="7"/>
      <c r="G51" s="6">
        <v>250</v>
      </c>
      <c r="H51" s="6">
        <f t="shared" si="1"/>
        <v>750</v>
      </c>
      <c r="I51" s="6"/>
      <c r="J51" s="6"/>
      <c r="K51" s="6"/>
      <c r="L51" s="5">
        <f t="shared" si="0"/>
        <v>0</v>
      </c>
    </row>
    <row r="52" spans="2:12" x14ac:dyDescent="0.2">
      <c r="B52" s="9">
        <v>35</v>
      </c>
      <c r="C52" s="8" t="s">
        <v>161</v>
      </c>
      <c r="D52" s="12" t="s">
        <v>18</v>
      </c>
      <c r="E52" s="7"/>
      <c r="F52" s="7"/>
      <c r="G52" s="11">
        <v>250</v>
      </c>
      <c r="H52" s="6">
        <f t="shared" si="1"/>
        <v>750</v>
      </c>
      <c r="I52" s="6"/>
      <c r="J52" s="6"/>
      <c r="K52" s="6"/>
      <c r="L52" s="10">
        <f t="shared" si="0"/>
        <v>0</v>
      </c>
    </row>
    <row r="53" spans="2:12" x14ac:dyDescent="0.2">
      <c r="B53" s="9">
        <v>36</v>
      </c>
      <c r="C53" s="8" t="s">
        <v>162</v>
      </c>
      <c r="D53" s="7" t="s">
        <v>18</v>
      </c>
      <c r="E53" s="7"/>
      <c r="F53" s="7"/>
      <c r="G53" s="6">
        <v>450</v>
      </c>
      <c r="H53" s="6">
        <f t="shared" si="1"/>
        <v>1350</v>
      </c>
      <c r="I53" s="6"/>
      <c r="J53" s="6"/>
      <c r="K53" s="6"/>
      <c r="L53" s="5">
        <f t="shared" si="0"/>
        <v>0</v>
      </c>
    </row>
    <row r="54" spans="2:12" x14ac:dyDescent="0.2">
      <c r="B54" s="9">
        <v>37</v>
      </c>
      <c r="C54" s="8" t="s">
        <v>163</v>
      </c>
      <c r="D54" s="12" t="s">
        <v>18</v>
      </c>
      <c r="E54" s="7"/>
      <c r="F54" s="7"/>
      <c r="G54" s="11">
        <v>450</v>
      </c>
      <c r="H54" s="6">
        <f t="shared" si="1"/>
        <v>1350</v>
      </c>
      <c r="I54" s="6"/>
      <c r="J54" s="6"/>
      <c r="K54" s="6"/>
      <c r="L54" s="10">
        <f t="shared" si="0"/>
        <v>0</v>
      </c>
    </row>
    <row r="55" spans="2:12" ht="27" x14ac:dyDescent="0.2">
      <c r="B55" s="9">
        <v>38</v>
      </c>
      <c r="C55" s="8" t="s">
        <v>164</v>
      </c>
      <c r="D55" s="7" t="s">
        <v>18</v>
      </c>
      <c r="E55" s="7"/>
      <c r="F55" s="7"/>
      <c r="G55" s="6">
        <v>450</v>
      </c>
      <c r="H55" s="6">
        <f t="shared" si="1"/>
        <v>1350</v>
      </c>
      <c r="I55" s="6"/>
      <c r="J55" s="6"/>
      <c r="K55" s="6"/>
      <c r="L55" s="5">
        <f t="shared" si="0"/>
        <v>0</v>
      </c>
    </row>
    <row r="56" spans="2:12" ht="27" x14ac:dyDescent="0.2">
      <c r="B56" s="9">
        <v>39</v>
      </c>
      <c r="C56" s="8" t="s">
        <v>165</v>
      </c>
      <c r="D56" s="7" t="s">
        <v>18</v>
      </c>
      <c r="E56" s="7"/>
      <c r="F56" s="7"/>
      <c r="G56" s="6">
        <v>450</v>
      </c>
      <c r="H56" s="6">
        <f t="shared" si="1"/>
        <v>1350</v>
      </c>
      <c r="I56" s="6"/>
      <c r="J56" s="6"/>
      <c r="K56" s="6"/>
      <c r="L56" s="5">
        <f t="shared" si="0"/>
        <v>0</v>
      </c>
    </row>
    <row r="57" spans="2:12" x14ac:dyDescent="0.2">
      <c r="B57" s="9">
        <v>40</v>
      </c>
      <c r="C57" s="8" t="s">
        <v>166</v>
      </c>
      <c r="D57" s="7" t="s">
        <v>18</v>
      </c>
      <c r="E57" s="7"/>
      <c r="F57" s="7"/>
      <c r="G57" s="6">
        <v>500</v>
      </c>
      <c r="H57" s="6">
        <f t="shared" si="1"/>
        <v>1500</v>
      </c>
      <c r="I57" s="11"/>
      <c r="J57" s="6"/>
      <c r="K57" s="6"/>
      <c r="L57" s="5">
        <f t="shared" si="0"/>
        <v>0</v>
      </c>
    </row>
    <row r="58" spans="2:12" x14ac:dyDescent="0.2">
      <c r="B58" s="9">
        <v>41</v>
      </c>
      <c r="C58" s="8" t="s">
        <v>167</v>
      </c>
      <c r="D58" s="7" t="s">
        <v>18</v>
      </c>
      <c r="E58" s="7"/>
      <c r="F58" s="7"/>
      <c r="G58" s="6">
        <v>450</v>
      </c>
      <c r="H58" s="6">
        <f t="shared" si="1"/>
        <v>1350</v>
      </c>
      <c r="I58" s="6"/>
      <c r="J58" s="6"/>
      <c r="K58" s="6"/>
      <c r="L58" s="5">
        <f t="shared" si="0"/>
        <v>0</v>
      </c>
    </row>
    <row r="59" spans="2:12" x14ac:dyDescent="0.2">
      <c r="B59" s="9">
        <v>42</v>
      </c>
      <c r="C59" s="8" t="s">
        <v>168</v>
      </c>
      <c r="D59" s="7" t="s">
        <v>18</v>
      </c>
      <c r="E59" s="7"/>
      <c r="F59" s="7"/>
      <c r="G59" s="6">
        <v>1000</v>
      </c>
      <c r="H59" s="6">
        <f t="shared" si="1"/>
        <v>3000</v>
      </c>
      <c r="I59" s="6"/>
      <c r="J59" s="6"/>
      <c r="K59" s="6"/>
      <c r="L59" s="5">
        <f t="shared" si="0"/>
        <v>0</v>
      </c>
    </row>
    <row r="60" spans="2:12" x14ac:dyDescent="0.2">
      <c r="B60" s="9">
        <v>43</v>
      </c>
      <c r="C60" s="8" t="s">
        <v>169</v>
      </c>
      <c r="D60" s="7" t="s">
        <v>18</v>
      </c>
      <c r="E60" s="7"/>
      <c r="F60" s="7"/>
      <c r="G60" s="6">
        <v>1000</v>
      </c>
      <c r="H60" s="6">
        <f t="shared" si="1"/>
        <v>3000</v>
      </c>
      <c r="I60" s="6"/>
      <c r="J60" s="6"/>
      <c r="K60" s="6"/>
      <c r="L60" s="5">
        <f t="shared" si="0"/>
        <v>0</v>
      </c>
    </row>
    <row r="61" spans="2:12" x14ac:dyDescent="0.2">
      <c r="B61" s="9">
        <v>44</v>
      </c>
      <c r="C61" s="8" t="s">
        <v>326</v>
      </c>
      <c r="D61" s="7" t="s">
        <v>18</v>
      </c>
      <c r="E61" s="7"/>
      <c r="F61" s="7"/>
      <c r="G61" s="6">
        <v>1250</v>
      </c>
      <c r="H61" s="6">
        <f t="shared" si="1"/>
        <v>3750</v>
      </c>
      <c r="I61" s="6"/>
      <c r="J61" s="6"/>
      <c r="K61" s="6"/>
      <c r="L61" s="5">
        <f t="shared" si="0"/>
        <v>0</v>
      </c>
    </row>
    <row r="62" spans="2:12" x14ac:dyDescent="0.2">
      <c r="B62" s="9">
        <v>45</v>
      </c>
      <c r="C62" s="8" t="s">
        <v>325</v>
      </c>
      <c r="D62" s="7" t="s">
        <v>18</v>
      </c>
      <c r="E62" s="7"/>
      <c r="F62" s="7"/>
      <c r="G62" s="6">
        <v>1250</v>
      </c>
      <c r="H62" s="6">
        <f t="shared" si="1"/>
        <v>3750</v>
      </c>
      <c r="I62" s="6"/>
      <c r="J62" s="6"/>
      <c r="K62" s="6"/>
      <c r="L62" s="5">
        <f t="shared" si="0"/>
        <v>0</v>
      </c>
    </row>
    <row r="63" spans="2:12" x14ac:dyDescent="0.2">
      <c r="B63" s="9">
        <v>46</v>
      </c>
      <c r="C63" s="8" t="s">
        <v>170</v>
      </c>
      <c r="D63" s="7" t="s">
        <v>18</v>
      </c>
      <c r="E63" s="7"/>
      <c r="F63" s="7"/>
      <c r="G63" s="6">
        <v>500</v>
      </c>
      <c r="H63" s="6">
        <f t="shared" si="1"/>
        <v>1500</v>
      </c>
      <c r="I63" s="6"/>
      <c r="J63" s="6"/>
      <c r="K63" s="6"/>
      <c r="L63" s="5">
        <f t="shared" si="0"/>
        <v>0</v>
      </c>
    </row>
    <row r="64" spans="2:12" x14ac:dyDescent="0.2">
      <c r="B64" s="9">
        <v>47</v>
      </c>
      <c r="C64" s="8" t="s">
        <v>171</v>
      </c>
      <c r="D64" s="7" t="s">
        <v>18</v>
      </c>
      <c r="E64" s="7"/>
      <c r="F64" s="7"/>
      <c r="G64" s="6">
        <v>500</v>
      </c>
      <c r="H64" s="6">
        <f t="shared" si="1"/>
        <v>1500</v>
      </c>
      <c r="I64" s="6"/>
      <c r="J64" s="6"/>
      <c r="K64" s="6"/>
      <c r="L64" s="5">
        <f t="shared" si="0"/>
        <v>0</v>
      </c>
    </row>
    <row r="65" spans="2:12" x14ac:dyDescent="0.2">
      <c r="B65" s="9">
        <v>48</v>
      </c>
      <c r="C65" s="8" t="s">
        <v>172</v>
      </c>
      <c r="D65" s="7" t="s">
        <v>18</v>
      </c>
      <c r="E65" s="7"/>
      <c r="F65" s="7"/>
      <c r="G65" s="6">
        <v>20</v>
      </c>
      <c r="H65" s="6">
        <f t="shared" si="1"/>
        <v>60</v>
      </c>
      <c r="I65" s="6"/>
      <c r="J65" s="6"/>
      <c r="K65" s="6"/>
      <c r="L65" s="5">
        <f t="shared" si="0"/>
        <v>0</v>
      </c>
    </row>
    <row r="66" spans="2:12" x14ac:dyDescent="0.2">
      <c r="B66" s="9">
        <v>49</v>
      </c>
      <c r="C66" s="8" t="s">
        <v>173</v>
      </c>
      <c r="D66" s="7" t="s">
        <v>18</v>
      </c>
      <c r="E66" s="7"/>
      <c r="F66" s="7"/>
      <c r="G66" s="6">
        <v>58</v>
      </c>
      <c r="H66" s="6">
        <f t="shared" si="1"/>
        <v>174</v>
      </c>
      <c r="I66" s="6"/>
      <c r="J66" s="6"/>
      <c r="K66" s="6"/>
      <c r="L66" s="5">
        <f t="shared" si="0"/>
        <v>0</v>
      </c>
    </row>
    <row r="67" spans="2:12" x14ac:dyDescent="0.2">
      <c r="B67" s="9">
        <v>50</v>
      </c>
      <c r="C67" s="8" t="s">
        <v>679</v>
      </c>
      <c r="D67" s="7" t="s">
        <v>18</v>
      </c>
      <c r="E67" s="7"/>
      <c r="F67" s="7"/>
      <c r="G67" s="6">
        <v>700</v>
      </c>
      <c r="H67" s="6">
        <f t="shared" si="1"/>
        <v>2100</v>
      </c>
      <c r="I67" s="6"/>
      <c r="J67" s="6"/>
      <c r="K67" s="6"/>
      <c r="L67" s="5">
        <f t="shared" si="0"/>
        <v>0</v>
      </c>
    </row>
    <row r="68" spans="2:12" x14ac:dyDescent="0.2">
      <c r="B68" s="9">
        <v>51</v>
      </c>
      <c r="C68" s="8" t="s">
        <v>680</v>
      </c>
      <c r="D68" s="7" t="s">
        <v>18</v>
      </c>
      <c r="E68" s="7"/>
      <c r="F68" s="7"/>
      <c r="G68" s="6">
        <v>800</v>
      </c>
      <c r="H68" s="6">
        <f t="shared" si="1"/>
        <v>2400</v>
      </c>
      <c r="I68" s="6"/>
      <c r="J68" s="6"/>
      <c r="K68" s="6"/>
      <c r="L68" s="5">
        <f t="shared" si="0"/>
        <v>0</v>
      </c>
    </row>
    <row r="69" spans="2:12" x14ac:dyDescent="0.2">
      <c r="B69" s="9">
        <v>52</v>
      </c>
      <c r="C69" s="8" t="s">
        <v>681</v>
      </c>
      <c r="D69" s="7" t="s">
        <v>18</v>
      </c>
      <c r="E69" s="7"/>
      <c r="F69" s="7"/>
      <c r="G69" s="6">
        <v>700</v>
      </c>
      <c r="H69" s="6">
        <f t="shared" si="1"/>
        <v>2100</v>
      </c>
      <c r="I69" s="6"/>
      <c r="J69" s="6"/>
      <c r="K69" s="6"/>
      <c r="L69" s="5">
        <f t="shared" si="0"/>
        <v>0</v>
      </c>
    </row>
    <row r="70" spans="2:12" x14ac:dyDescent="0.2">
      <c r="B70" s="9">
        <v>53</v>
      </c>
      <c r="C70" s="8" t="s">
        <v>682</v>
      </c>
      <c r="D70" s="7" t="s">
        <v>18</v>
      </c>
      <c r="E70" s="7"/>
      <c r="F70" s="7"/>
      <c r="G70" s="6">
        <v>800</v>
      </c>
      <c r="H70" s="6">
        <f t="shared" si="1"/>
        <v>2400</v>
      </c>
      <c r="I70" s="6"/>
      <c r="J70" s="6"/>
      <c r="K70" s="6"/>
      <c r="L70" s="5">
        <f t="shared" si="0"/>
        <v>0</v>
      </c>
    </row>
    <row r="71" spans="2:12" x14ac:dyDescent="0.2">
      <c r="B71" s="9">
        <v>54</v>
      </c>
      <c r="C71" s="8" t="s">
        <v>174</v>
      </c>
      <c r="D71" s="12" t="s">
        <v>18</v>
      </c>
      <c r="E71" s="7"/>
      <c r="F71" s="7"/>
      <c r="G71" s="11">
        <v>450</v>
      </c>
      <c r="H71" s="6">
        <f t="shared" si="1"/>
        <v>1350</v>
      </c>
      <c r="I71" s="6"/>
      <c r="J71" s="6"/>
      <c r="K71" s="6"/>
      <c r="L71" s="10">
        <f t="shared" si="0"/>
        <v>0</v>
      </c>
    </row>
    <row r="72" spans="2:12" x14ac:dyDescent="0.2">
      <c r="B72" s="9">
        <v>55</v>
      </c>
      <c r="C72" s="8" t="s">
        <v>175</v>
      </c>
      <c r="D72" s="7" t="s">
        <v>18</v>
      </c>
      <c r="E72" s="7"/>
      <c r="F72" s="7"/>
      <c r="G72" s="6">
        <v>450</v>
      </c>
      <c r="H72" s="6">
        <f t="shared" si="1"/>
        <v>1350</v>
      </c>
      <c r="I72" s="6"/>
      <c r="J72" s="6"/>
      <c r="K72" s="6"/>
      <c r="L72" s="5">
        <f t="shared" si="0"/>
        <v>0</v>
      </c>
    </row>
    <row r="73" spans="2:12" x14ac:dyDescent="0.2">
      <c r="B73" s="9">
        <v>56</v>
      </c>
      <c r="C73" s="8" t="s">
        <v>307</v>
      </c>
      <c r="D73" s="7" t="s">
        <v>18</v>
      </c>
      <c r="E73" s="7"/>
      <c r="F73" s="7"/>
      <c r="G73" s="6">
        <v>450</v>
      </c>
      <c r="H73" s="6">
        <f t="shared" si="1"/>
        <v>1350</v>
      </c>
      <c r="I73" s="6"/>
      <c r="J73" s="6"/>
      <c r="K73" s="6"/>
      <c r="L73" s="5">
        <f t="shared" si="0"/>
        <v>0</v>
      </c>
    </row>
    <row r="74" spans="2:12" x14ac:dyDescent="0.2">
      <c r="B74" s="9">
        <v>57</v>
      </c>
      <c r="C74" s="8" t="s">
        <v>206</v>
      </c>
      <c r="D74" s="7" t="s">
        <v>18</v>
      </c>
      <c r="E74" s="7"/>
      <c r="F74" s="7"/>
      <c r="G74" s="6">
        <v>450</v>
      </c>
      <c r="H74" s="6">
        <f t="shared" si="1"/>
        <v>1350</v>
      </c>
      <c r="I74" s="6"/>
      <c r="J74" s="6"/>
      <c r="K74" s="6"/>
      <c r="L74" s="5">
        <f t="shared" si="0"/>
        <v>0</v>
      </c>
    </row>
    <row r="75" spans="2:12" x14ac:dyDescent="0.2">
      <c r="B75" s="9">
        <v>58</v>
      </c>
      <c r="C75" s="42" t="s">
        <v>234</v>
      </c>
      <c r="D75" s="8" t="s">
        <v>18</v>
      </c>
      <c r="E75" s="8"/>
      <c r="F75" s="8"/>
      <c r="G75" s="43">
        <v>250</v>
      </c>
      <c r="H75" s="6">
        <f t="shared" si="1"/>
        <v>750</v>
      </c>
      <c r="I75" s="43"/>
      <c r="J75" s="43"/>
      <c r="K75" s="43"/>
      <c r="L75" s="5">
        <f t="shared" si="0"/>
        <v>0</v>
      </c>
    </row>
    <row r="76" spans="2:12" x14ac:dyDescent="0.2">
      <c r="B76" s="9">
        <v>59</v>
      </c>
      <c r="C76" s="42" t="s">
        <v>235</v>
      </c>
      <c r="D76" s="8" t="s">
        <v>18</v>
      </c>
      <c r="E76" s="8"/>
      <c r="F76" s="8"/>
      <c r="G76" s="43">
        <v>250</v>
      </c>
      <c r="H76" s="6">
        <f t="shared" si="1"/>
        <v>750</v>
      </c>
      <c r="I76" s="43"/>
      <c r="J76" s="43"/>
      <c r="K76" s="43"/>
      <c r="L76" s="5">
        <f t="shared" si="0"/>
        <v>0</v>
      </c>
    </row>
    <row r="77" spans="2:12" x14ac:dyDescent="0.2">
      <c r="B77" s="100" t="s">
        <v>5</v>
      </c>
      <c r="C77" s="101"/>
      <c r="D77" s="101"/>
      <c r="E77" s="101"/>
      <c r="F77" s="101"/>
      <c r="G77" s="101"/>
      <c r="H77" s="101"/>
      <c r="I77" s="101"/>
      <c r="J77" s="101"/>
      <c r="K77" s="102"/>
      <c r="L77" s="4">
        <f>SUM(L16:L74)</f>
        <v>0</v>
      </c>
    </row>
    <row r="79" spans="2:12" x14ac:dyDescent="0.2">
      <c r="B79" s="1" t="s">
        <v>4</v>
      </c>
      <c r="C79" s="1"/>
      <c r="D79" s="1"/>
      <c r="E79" s="1"/>
      <c r="F79" s="1"/>
      <c r="G79" s="2"/>
      <c r="H79" s="2"/>
      <c r="I79" s="2"/>
      <c r="J79" s="1"/>
      <c r="K79" s="1"/>
    </row>
    <row r="80" spans="2:12" x14ac:dyDescent="0.2">
      <c r="B80" s="1" t="s">
        <v>3</v>
      </c>
      <c r="C80" s="1"/>
      <c r="D80" s="1"/>
      <c r="E80" s="3"/>
      <c r="F80" s="3"/>
      <c r="G80" s="2"/>
      <c r="H80" s="2"/>
      <c r="I80" s="2"/>
      <c r="J80" s="1"/>
      <c r="K80" s="1"/>
    </row>
    <row r="81" spans="2:11" x14ac:dyDescent="0.2">
      <c r="B81" s="1" t="s">
        <v>2</v>
      </c>
      <c r="C81" s="1"/>
      <c r="D81" s="1"/>
      <c r="E81" s="3"/>
      <c r="F81" s="3"/>
      <c r="G81" s="2"/>
      <c r="H81" s="2"/>
      <c r="I81" s="2"/>
      <c r="J81" s="1"/>
      <c r="K81" s="1"/>
    </row>
    <row r="83" spans="2:11" x14ac:dyDescent="0.2">
      <c r="B83" s="103" t="s">
        <v>126</v>
      </c>
      <c r="C83" s="103"/>
      <c r="D83" s="103"/>
      <c r="E83" s="103"/>
      <c r="F83" s="103"/>
      <c r="G83" s="103"/>
      <c r="H83" s="86"/>
      <c r="I83" s="2"/>
      <c r="J83" s="1"/>
      <c r="K83" s="1"/>
    </row>
    <row r="84" spans="2:11" x14ac:dyDescent="0.2">
      <c r="B84" s="1"/>
      <c r="D84" s="1"/>
      <c r="E84" s="1"/>
      <c r="F84" s="1"/>
      <c r="G84" s="2"/>
      <c r="H84" s="2"/>
      <c r="I84" s="2"/>
      <c r="J84" s="1"/>
      <c r="K84" s="1"/>
    </row>
    <row r="85" spans="2:11" x14ac:dyDescent="0.2">
      <c r="B85" s="1" t="s">
        <v>1</v>
      </c>
      <c r="D85" s="1"/>
      <c r="E85" s="1"/>
      <c r="F85" s="1"/>
      <c r="G85" s="2"/>
      <c r="H85" s="2"/>
      <c r="J85" s="1" t="s">
        <v>0</v>
      </c>
      <c r="K85" s="1"/>
    </row>
  </sheetData>
  <protectedRanges>
    <protectedRange sqref="C81" name="Obseg3"/>
  </protectedRanges>
  <mergeCells count="3">
    <mergeCell ref="A11:L11"/>
    <mergeCell ref="B77:K77"/>
    <mergeCell ref="B83:G8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9"/>
  <sheetViews>
    <sheetView topLeftCell="B1" workbookViewId="0">
      <selection activeCell="K5" sqref="K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</cols>
  <sheetData>
    <row r="1" spans="1:12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2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2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2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 t="s">
        <v>702</v>
      </c>
    </row>
    <row r="5" spans="1:12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2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2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2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2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2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2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2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2" x14ac:dyDescent="0.2">
      <c r="A13" s="1"/>
      <c r="B13" s="3" t="s">
        <v>513</v>
      </c>
      <c r="C13" s="3"/>
      <c r="D13" s="3"/>
      <c r="E13" s="2"/>
      <c r="F13" s="2"/>
      <c r="G13" s="2"/>
      <c r="H13" s="2"/>
      <c r="I13" s="1"/>
      <c r="J13" s="1"/>
      <c r="K13" s="1"/>
    </row>
    <row r="15" spans="1:12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</row>
    <row r="16" spans="1:12" x14ac:dyDescent="0.2">
      <c r="B16" s="74"/>
      <c r="C16" s="70" t="s">
        <v>514</v>
      </c>
      <c r="D16" s="66"/>
      <c r="E16" s="66"/>
      <c r="F16" s="66"/>
      <c r="G16" s="67"/>
      <c r="H16" s="67"/>
      <c r="I16" s="67"/>
      <c r="J16" s="67"/>
      <c r="K16" s="67"/>
      <c r="L16" s="68"/>
    </row>
    <row r="17" spans="2:12" x14ac:dyDescent="0.2">
      <c r="B17" s="9">
        <v>1</v>
      </c>
      <c r="C17" s="8" t="s">
        <v>519</v>
      </c>
      <c r="D17" s="7" t="s">
        <v>31</v>
      </c>
      <c r="E17" s="7"/>
      <c r="F17" s="7"/>
      <c r="G17" s="6">
        <v>100</v>
      </c>
      <c r="H17" s="6">
        <f>G17*3</f>
        <v>300</v>
      </c>
      <c r="I17" s="6"/>
      <c r="J17" s="6"/>
      <c r="K17" s="6"/>
      <c r="L17" s="5">
        <f>+K17*G17</f>
        <v>0</v>
      </c>
    </row>
    <row r="18" spans="2:12" x14ac:dyDescent="0.2">
      <c r="B18" s="9">
        <v>2</v>
      </c>
      <c r="C18" s="8" t="s">
        <v>515</v>
      </c>
      <c r="D18" s="7" t="s">
        <v>31</v>
      </c>
      <c r="E18" s="7"/>
      <c r="F18" s="7"/>
      <c r="G18" s="6">
        <v>100</v>
      </c>
      <c r="H18" s="6">
        <f t="shared" ref="H18:H50" si="0">G18*3</f>
        <v>300</v>
      </c>
      <c r="I18" s="6"/>
      <c r="J18" s="6"/>
      <c r="K18" s="6"/>
      <c r="L18" s="5"/>
    </row>
    <row r="19" spans="2:12" x14ac:dyDescent="0.2">
      <c r="B19" s="9">
        <v>3</v>
      </c>
      <c r="C19" s="8" t="s">
        <v>520</v>
      </c>
      <c r="D19" s="7" t="s">
        <v>31</v>
      </c>
      <c r="E19" s="7"/>
      <c r="F19" s="7"/>
      <c r="G19" s="6">
        <v>200</v>
      </c>
      <c r="H19" s="6">
        <f t="shared" si="0"/>
        <v>600</v>
      </c>
      <c r="I19" s="6"/>
      <c r="J19" s="6"/>
      <c r="K19" s="6"/>
      <c r="L19" s="5">
        <f t="shared" ref="L19:L24" si="1">+K19*G19</f>
        <v>0</v>
      </c>
    </row>
    <row r="20" spans="2:12" x14ac:dyDescent="0.2">
      <c r="B20" s="9">
        <v>4</v>
      </c>
      <c r="C20" s="8" t="s">
        <v>516</v>
      </c>
      <c r="D20" s="7" t="s">
        <v>31</v>
      </c>
      <c r="E20" s="7"/>
      <c r="F20" s="7"/>
      <c r="G20" s="6">
        <v>200</v>
      </c>
      <c r="H20" s="6">
        <f t="shared" si="0"/>
        <v>600</v>
      </c>
      <c r="I20" s="6"/>
      <c r="J20" s="6"/>
      <c r="K20" s="6"/>
      <c r="L20" s="5">
        <f t="shared" si="1"/>
        <v>0</v>
      </c>
    </row>
    <row r="21" spans="2:12" x14ac:dyDescent="0.2">
      <c r="B21" s="9">
        <v>5</v>
      </c>
      <c r="C21" s="8" t="s">
        <v>521</v>
      </c>
      <c r="D21" s="7" t="s">
        <v>31</v>
      </c>
      <c r="E21" s="7"/>
      <c r="F21" s="7"/>
      <c r="G21" s="6">
        <v>50</v>
      </c>
      <c r="H21" s="6">
        <f t="shared" si="0"/>
        <v>150</v>
      </c>
      <c r="I21" s="6"/>
      <c r="J21" s="6"/>
      <c r="K21" s="6"/>
      <c r="L21" s="5">
        <f t="shared" si="1"/>
        <v>0</v>
      </c>
    </row>
    <row r="22" spans="2:12" x14ac:dyDescent="0.2">
      <c r="B22" s="9">
        <v>6</v>
      </c>
      <c r="C22" s="8" t="s">
        <v>517</v>
      </c>
      <c r="D22" s="7" t="s">
        <v>31</v>
      </c>
      <c r="E22" s="7"/>
      <c r="F22" s="7"/>
      <c r="G22" s="6">
        <v>50</v>
      </c>
      <c r="H22" s="6">
        <f t="shared" si="0"/>
        <v>150</v>
      </c>
      <c r="I22" s="6"/>
      <c r="J22" s="6"/>
      <c r="K22" s="6"/>
      <c r="L22" s="5">
        <f t="shared" si="1"/>
        <v>0</v>
      </c>
    </row>
    <row r="23" spans="2:12" x14ac:dyDescent="0.2">
      <c r="B23" s="9">
        <v>7</v>
      </c>
      <c r="C23" s="8" t="s">
        <v>522</v>
      </c>
      <c r="D23" s="7" t="s">
        <v>31</v>
      </c>
      <c r="E23" s="7"/>
      <c r="F23" s="7"/>
      <c r="G23" s="6">
        <v>100</v>
      </c>
      <c r="H23" s="6">
        <f t="shared" si="0"/>
        <v>300</v>
      </c>
      <c r="I23" s="6"/>
      <c r="J23" s="6"/>
      <c r="K23" s="6"/>
      <c r="L23" s="5">
        <f t="shared" si="1"/>
        <v>0</v>
      </c>
    </row>
    <row r="24" spans="2:12" x14ac:dyDescent="0.2">
      <c r="B24" s="9">
        <v>8</v>
      </c>
      <c r="C24" s="8" t="s">
        <v>518</v>
      </c>
      <c r="D24" s="7" t="s">
        <v>31</v>
      </c>
      <c r="E24" s="7"/>
      <c r="F24" s="7"/>
      <c r="G24" s="6">
        <v>100</v>
      </c>
      <c r="H24" s="6">
        <f t="shared" si="0"/>
        <v>300</v>
      </c>
      <c r="I24" s="6"/>
      <c r="J24" s="6"/>
      <c r="K24" s="6"/>
      <c r="L24" s="5">
        <f t="shared" si="1"/>
        <v>0</v>
      </c>
    </row>
    <row r="25" spans="2:12" x14ac:dyDescent="0.2">
      <c r="B25" s="74"/>
      <c r="C25" s="70" t="s">
        <v>523</v>
      </c>
      <c r="D25" s="66"/>
      <c r="E25" s="66"/>
      <c r="F25" s="66"/>
      <c r="G25" s="67"/>
      <c r="H25" s="67"/>
      <c r="I25" s="67"/>
      <c r="J25" s="67"/>
      <c r="K25" s="67"/>
      <c r="L25" s="68"/>
    </row>
    <row r="26" spans="2:12" x14ac:dyDescent="0.2">
      <c r="B26" s="9">
        <v>7</v>
      </c>
      <c r="C26" s="8" t="s">
        <v>524</v>
      </c>
      <c r="D26" s="7" t="s">
        <v>31</v>
      </c>
      <c r="E26" s="7"/>
      <c r="F26" s="7"/>
      <c r="G26" s="6">
        <v>100</v>
      </c>
      <c r="H26" s="6">
        <f t="shared" si="0"/>
        <v>300</v>
      </c>
      <c r="I26" s="6"/>
      <c r="J26" s="6"/>
      <c r="K26" s="6"/>
      <c r="L26" s="5">
        <f t="shared" ref="L26:L37" si="2">+K26*G26</f>
        <v>0</v>
      </c>
    </row>
    <row r="27" spans="2:12" x14ac:dyDescent="0.2">
      <c r="B27" s="9">
        <v>8</v>
      </c>
      <c r="C27" s="8" t="s">
        <v>525</v>
      </c>
      <c r="D27" s="7" t="s">
        <v>31</v>
      </c>
      <c r="E27" s="7"/>
      <c r="F27" s="7"/>
      <c r="G27" s="6">
        <v>100</v>
      </c>
      <c r="H27" s="6">
        <f t="shared" si="0"/>
        <v>300</v>
      </c>
      <c r="I27" s="6"/>
      <c r="J27" s="6"/>
      <c r="K27" s="6"/>
      <c r="L27" s="5">
        <f t="shared" si="2"/>
        <v>0</v>
      </c>
    </row>
    <row r="28" spans="2:12" x14ac:dyDescent="0.2">
      <c r="B28" s="9">
        <v>9</v>
      </c>
      <c r="C28" s="8" t="s">
        <v>526</v>
      </c>
      <c r="D28" s="7" t="s">
        <v>31</v>
      </c>
      <c r="E28" s="7"/>
      <c r="F28" s="7"/>
      <c r="G28" s="6">
        <v>100</v>
      </c>
      <c r="H28" s="6">
        <f t="shared" si="0"/>
        <v>300</v>
      </c>
      <c r="I28" s="6"/>
      <c r="J28" s="6"/>
      <c r="K28" s="6"/>
      <c r="L28" s="5">
        <f t="shared" si="2"/>
        <v>0</v>
      </c>
    </row>
    <row r="29" spans="2:12" x14ac:dyDescent="0.2">
      <c r="B29" s="9">
        <v>10</v>
      </c>
      <c r="C29" s="8" t="s">
        <v>527</v>
      </c>
      <c r="D29" s="7" t="s">
        <v>31</v>
      </c>
      <c r="E29" s="7"/>
      <c r="F29" s="7"/>
      <c r="G29" s="6">
        <v>100</v>
      </c>
      <c r="H29" s="6">
        <f t="shared" si="0"/>
        <v>300</v>
      </c>
      <c r="I29" s="6"/>
      <c r="J29" s="6"/>
      <c r="K29" s="6"/>
      <c r="L29" s="5">
        <f t="shared" si="2"/>
        <v>0</v>
      </c>
    </row>
    <row r="30" spans="2:12" x14ac:dyDescent="0.2">
      <c r="B30" s="9">
        <v>11</v>
      </c>
      <c r="C30" s="8" t="s">
        <v>528</v>
      </c>
      <c r="D30" s="7" t="s">
        <v>31</v>
      </c>
      <c r="E30" s="7"/>
      <c r="F30" s="7"/>
      <c r="G30" s="6">
        <v>100</v>
      </c>
      <c r="H30" s="6">
        <f t="shared" si="0"/>
        <v>300</v>
      </c>
      <c r="I30" s="6"/>
      <c r="J30" s="6"/>
      <c r="K30" s="6"/>
      <c r="L30" s="5">
        <f t="shared" si="2"/>
        <v>0</v>
      </c>
    </row>
    <row r="31" spans="2:12" x14ac:dyDescent="0.2">
      <c r="B31" s="9">
        <v>12</v>
      </c>
      <c r="C31" s="8" t="s">
        <v>529</v>
      </c>
      <c r="D31" s="7" t="s">
        <v>31</v>
      </c>
      <c r="E31" s="7"/>
      <c r="F31" s="7"/>
      <c r="G31" s="6">
        <v>100</v>
      </c>
      <c r="H31" s="6">
        <f t="shared" si="0"/>
        <v>300</v>
      </c>
      <c r="I31" s="6"/>
      <c r="J31" s="6"/>
      <c r="K31" s="6"/>
      <c r="L31" s="5">
        <f t="shared" si="2"/>
        <v>0</v>
      </c>
    </row>
    <row r="32" spans="2:12" x14ac:dyDescent="0.2">
      <c r="B32" s="9">
        <v>13</v>
      </c>
      <c r="C32" s="8" t="s">
        <v>530</v>
      </c>
      <c r="D32" s="7" t="s">
        <v>31</v>
      </c>
      <c r="E32" s="7"/>
      <c r="F32" s="7"/>
      <c r="G32" s="6">
        <v>100</v>
      </c>
      <c r="H32" s="6">
        <f t="shared" si="0"/>
        <v>300</v>
      </c>
      <c r="I32" s="6"/>
      <c r="J32" s="6"/>
      <c r="K32" s="6"/>
      <c r="L32" s="5">
        <f t="shared" si="2"/>
        <v>0</v>
      </c>
    </row>
    <row r="33" spans="2:12" x14ac:dyDescent="0.2">
      <c r="B33" s="9">
        <v>14</v>
      </c>
      <c r="C33" s="8" t="s">
        <v>531</v>
      </c>
      <c r="D33" s="7" t="s">
        <v>31</v>
      </c>
      <c r="E33" s="7"/>
      <c r="F33" s="7"/>
      <c r="G33" s="6">
        <v>100</v>
      </c>
      <c r="H33" s="6">
        <f t="shared" si="0"/>
        <v>300</v>
      </c>
      <c r="I33" s="6"/>
      <c r="J33" s="6"/>
      <c r="K33" s="6"/>
      <c r="L33" s="5">
        <f t="shared" si="2"/>
        <v>0</v>
      </c>
    </row>
    <row r="34" spans="2:12" x14ac:dyDescent="0.2">
      <c r="B34" s="9">
        <v>15</v>
      </c>
      <c r="C34" s="8" t="s">
        <v>532</v>
      </c>
      <c r="D34" s="7" t="s">
        <v>31</v>
      </c>
      <c r="E34" s="7"/>
      <c r="F34" s="7"/>
      <c r="G34" s="6">
        <v>350</v>
      </c>
      <c r="H34" s="6">
        <f t="shared" si="0"/>
        <v>1050</v>
      </c>
      <c r="I34" s="6"/>
      <c r="J34" s="6"/>
      <c r="K34" s="6"/>
      <c r="L34" s="5">
        <f t="shared" si="2"/>
        <v>0</v>
      </c>
    </row>
    <row r="35" spans="2:12" x14ac:dyDescent="0.2">
      <c r="B35" s="9">
        <v>16</v>
      </c>
      <c r="C35" s="8" t="s">
        <v>533</v>
      </c>
      <c r="D35" s="7" t="s">
        <v>31</v>
      </c>
      <c r="E35" s="7"/>
      <c r="F35" s="7"/>
      <c r="G35" s="6">
        <v>350</v>
      </c>
      <c r="H35" s="6">
        <f t="shared" si="0"/>
        <v>1050</v>
      </c>
      <c r="I35" s="6"/>
      <c r="J35" s="6"/>
      <c r="K35" s="6"/>
      <c r="L35" s="5">
        <f t="shared" si="2"/>
        <v>0</v>
      </c>
    </row>
    <row r="36" spans="2:12" x14ac:dyDescent="0.2">
      <c r="B36" s="9">
        <v>17</v>
      </c>
      <c r="C36" s="8" t="s">
        <v>534</v>
      </c>
      <c r="D36" s="7" t="s">
        <v>31</v>
      </c>
      <c r="E36" s="7"/>
      <c r="F36" s="7"/>
      <c r="G36" s="6">
        <v>100</v>
      </c>
      <c r="H36" s="6">
        <f t="shared" si="0"/>
        <v>300</v>
      </c>
      <c r="I36" s="6"/>
      <c r="J36" s="6"/>
      <c r="K36" s="6"/>
      <c r="L36" s="5">
        <f t="shared" si="2"/>
        <v>0</v>
      </c>
    </row>
    <row r="37" spans="2:12" x14ac:dyDescent="0.2">
      <c r="B37" s="9">
        <v>18</v>
      </c>
      <c r="C37" s="8" t="s">
        <v>535</v>
      </c>
      <c r="D37" s="7" t="s">
        <v>31</v>
      </c>
      <c r="E37" s="7"/>
      <c r="F37" s="7"/>
      <c r="G37" s="6">
        <v>100</v>
      </c>
      <c r="H37" s="6">
        <f t="shared" si="0"/>
        <v>300</v>
      </c>
      <c r="I37" s="6"/>
      <c r="J37" s="6"/>
      <c r="K37" s="6"/>
      <c r="L37" s="5">
        <f t="shared" si="2"/>
        <v>0</v>
      </c>
    </row>
    <row r="38" spans="2:12" x14ac:dyDescent="0.2">
      <c r="B38" s="74"/>
      <c r="C38" s="70" t="s">
        <v>538</v>
      </c>
      <c r="D38" s="66"/>
      <c r="E38" s="66"/>
      <c r="F38" s="66"/>
      <c r="G38" s="67"/>
      <c r="H38" s="67"/>
      <c r="I38" s="67"/>
      <c r="J38" s="67"/>
      <c r="K38" s="67"/>
      <c r="L38" s="68"/>
    </row>
    <row r="39" spans="2:12" x14ac:dyDescent="0.2">
      <c r="B39" s="9">
        <v>19</v>
      </c>
      <c r="C39" s="8" t="s">
        <v>536</v>
      </c>
      <c r="D39" s="7" t="s">
        <v>31</v>
      </c>
      <c r="E39" s="7"/>
      <c r="F39" s="7"/>
      <c r="G39" s="6">
        <v>300</v>
      </c>
      <c r="H39" s="6">
        <f t="shared" si="0"/>
        <v>900</v>
      </c>
      <c r="I39" s="6"/>
      <c r="J39" s="6"/>
      <c r="K39" s="6"/>
      <c r="L39" s="5">
        <f>+K39*G39</f>
        <v>0</v>
      </c>
    </row>
    <row r="40" spans="2:12" x14ac:dyDescent="0.2">
      <c r="B40" s="9">
        <v>20</v>
      </c>
      <c r="C40" s="8" t="s">
        <v>537</v>
      </c>
      <c r="D40" s="7" t="s">
        <v>31</v>
      </c>
      <c r="E40" s="7"/>
      <c r="F40" s="7"/>
      <c r="G40" s="6">
        <v>300</v>
      </c>
      <c r="H40" s="6">
        <f t="shared" si="0"/>
        <v>900</v>
      </c>
      <c r="I40" s="6"/>
      <c r="J40" s="6"/>
      <c r="K40" s="6"/>
      <c r="L40" s="5">
        <f>+K40*G40</f>
        <v>0</v>
      </c>
    </row>
    <row r="41" spans="2:12" x14ac:dyDescent="0.2">
      <c r="B41" s="74"/>
      <c r="C41" s="70" t="s">
        <v>539</v>
      </c>
      <c r="D41" s="66"/>
      <c r="E41" s="66"/>
      <c r="F41" s="66"/>
      <c r="G41" s="67"/>
      <c r="H41" s="67"/>
      <c r="I41" s="67"/>
      <c r="J41" s="67"/>
      <c r="K41" s="67"/>
      <c r="L41" s="68"/>
    </row>
    <row r="42" spans="2:12" x14ac:dyDescent="0.2">
      <c r="B42" s="9">
        <v>21</v>
      </c>
      <c r="C42" s="8" t="s">
        <v>540</v>
      </c>
      <c r="D42" s="7" t="s">
        <v>31</v>
      </c>
      <c r="E42" s="7"/>
      <c r="F42" s="7"/>
      <c r="G42" s="6">
        <v>200</v>
      </c>
      <c r="H42" s="6">
        <f t="shared" si="0"/>
        <v>600</v>
      </c>
      <c r="I42" s="6"/>
      <c r="J42" s="6"/>
      <c r="K42" s="6"/>
      <c r="L42" s="5">
        <f t="shared" ref="L42:L47" si="3">+K42*G42</f>
        <v>0</v>
      </c>
    </row>
    <row r="43" spans="2:12" x14ac:dyDescent="0.2">
      <c r="B43" s="9">
        <v>22</v>
      </c>
      <c r="C43" s="8" t="s">
        <v>541</v>
      </c>
      <c r="D43" s="7" t="s">
        <v>31</v>
      </c>
      <c r="E43" s="7"/>
      <c r="F43" s="7"/>
      <c r="G43" s="6">
        <v>200</v>
      </c>
      <c r="H43" s="6">
        <f t="shared" si="0"/>
        <v>600</v>
      </c>
      <c r="I43" s="6"/>
      <c r="J43" s="6"/>
      <c r="K43" s="6"/>
      <c r="L43" s="5">
        <f t="shared" si="3"/>
        <v>0</v>
      </c>
    </row>
    <row r="44" spans="2:12" x14ac:dyDescent="0.2">
      <c r="B44" s="9">
        <v>23</v>
      </c>
      <c r="C44" s="8" t="s">
        <v>542</v>
      </c>
      <c r="D44" s="7" t="s">
        <v>31</v>
      </c>
      <c r="E44" s="7"/>
      <c r="F44" s="7"/>
      <c r="G44" s="6">
        <v>200</v>
      </c>
      <c r="H44" s="6">
        <f t="shared" si="0"/>
        <v>600</v>
      </c>
      <c r="I44" s="6"/>
      <c r="J44" s="6"/>
      <c r="K44" s="6"/>
      <c r="L44" s="5">
        <f t="shared" si="3"/>
        <v>0</v>
      </c>
    </row>
    <row r="45" spans="2:12" x14ac:dyDescent="0.2">
      <c r="B45" s="9">
        <v>24</v>
      </c>
      <c r="C45" s="8" t="s">
        <v>543</v>
      </c>
      <c r="D45" s="12" t="s">
        <v>31</v>
      </c>
      <c r="E45" s="7"/>
      <c r="F45" s="7"/>
      <c r="G45" s="11">
        <v>200</v>
      </c>
      <c r="H45" s="6">
        <f t="shared" si="0"/>
        <v>600</v>
      </c>
      <c r="I45" s="6"/>
      <c r="J45" s="6"/>
      <c r="K45" s="6"/>
      <c r="L45" s="10">
        <f t="shared" si="3"/>
        <v>0</v>
      </c>
    </row>
    <row r="46" spans="2:12" x14ac:dyDescent="0.2">
      <c r="B46" s="9">
        <v>25</v>
      </c>
      <c r="C46" s="8" t="s">
        <v>544</v>
      </c>
      <c r="D46" s="7" t="s">
        <v>31</v>
      </c>
      <c r="E46" s="7"/>
      <c r="F46" s="7"/>
      <c r="G46" s="6">
        <v>100</v>
      </c>
      <c r="H46" s="6">
        <f t="shared" si="0"/>
        <v>300</v>
      </c>
      <c r="I46" s="6"/>
      <c r="J46" s="6"/>
      <c r="K46" s="6"/>
      <c r="L46" s="5">
        <f t="shared" si="3"/>
        <v>0</v>
      </c>
    </row>
    <row r="47" spans="2:12" x14ac:dyDescent="0.2">
      <c r="B47" s="9">
        <v>26</v>
      </c>
      <c r="C47" s="8" t="s">
        <v>545</v>
      </c>
      <c r="D47" s="7" t="s">
        <v>31</v>
      </c>
      <c r="E47" s="7"/>
      <c r="F47" s="7"/>
      <c r="G47" s="6">
        <v>100</v>
      </c>
      <c r="H47" s="6">
        <f t="shared" si="0"/>
        <v>300</v>
      </c>
      <c r="I47" s="6"/>
      <c r="J47" s="6"/>
      <c r="K47" s="6"/>
      <c r="L47" s="5">
        <f t="shared" si="3"/>
        <v>0</v>
      </c>
    </row>
    <row r="48" spans="2:12" x14ac:dyDescent="0.2">
      <c r="B48" s="74"/>
      <c r="C48" s="70" t="s">
        <v>546</v>
      </c>
      <c r="D48" s="66"/>
      <c r="E48" s="66"/>
      <c r="F48" s="66"/>
      <c r="G48" s="67"/>
      <c r="H48" s="67"/>
      <c r="I48" s="67"/>
      <c r="J48" s="67"/>
      <c r="K48" s="67"/>
      <c r="L48" s="68"/>
    </row>
    <row r="49" spans="2:12" x14ac:dyDescent="0.2">
      <c r="B49" s="9">
        <v>27</v>
      </c>
      <c r="C49" s="8" t="s">
        <v>176</v>
      </c>
      <c r="D49" s="7" t="s">
        <v>31</v>
      </c>
      <c r="E49" s="7"/>
      <c r="F49" s="7"/>
      <c r="G49" s="6">
        <v>1000</v>
      </c>
      <c r="H49" s="6">
        <f t="shared" si="0"/>
        <v>3000</v>
      </c>
      <c r="I49" s="6"/>
      <c r="J49" s="6"/>
      <c r="K49" s="6"/>
      <c r="L49" s="5">
        <f>+K49*G49</f>
        <v>0</v>
      </c>
    </row>
    <row r="50" spans="2:12" x14ac:dyDescent="0.2">
      <c r="B50" s="9">
        <v>28</v>
      </c>
      <c r="C50" s="8" t="s">
        <v>177</v>
      </c>
      <c r="D50" s="7" t="s">
        <v>31</v>
      </c>
      <c r="E50" s="7"/>
      <c r="F50" s="7"/>
      <c r="G50" s="6">
        <v>1000</v>
      </c>
      <c r="H50" s="6">
        <f t="shared" si="0"/>
        <v>3000</v>
      </c>
      <c r="I50" s="6"/>
      <c r="J50" s="6"/>
      <c r="K50" s="6"/>
      <c r="L50" s="5">
        <f>+K50*G50</f>
        <v>0</v>
      </c>
    </row>
    <row r="51" spans="2:12" x14ac:dyDescent="0.2">
      <c r="B51" s="100" t="s">
        <v>5</v>
      </c>
      <c r="C51" s="101"/>
      <c r="D51" s="101"/>
      <c r="E51" s="101"/>
      <c r="F51" s="101"/>
      <c r="G51" s="101"/>
      <c r="H51" s="101"/>
      <c r="I51" s="101"/>
      <c r="J51" s="101"/>
      <c r="K51" s="102"/>
      <c r="L51" s="4">
        <f>SUM(L16:L50)</f>
        <v>0</v>
      </c>
    </row>
    <row r="53" spans="2:12" x14ac:dyDescent="0.2">
      <c r="B53" s="1" t="s">
        <v>4</v>
      </c>
      <c r="C53" s="1"/>
      <c r="D53" s="1"/>
      <c r="E53" s="1"/>
      <c r="F53" s="1"/>
      <c r="G53" s="2"/>
      <c r="H53" s="2"/>
      <c r="I53" s="2"/>
      <c r="J53" s="1"/>
      <c r="K53" s="1"/>
    </row>
    <row r="54" spans="2:12" x14ac:dyDescent="0.2">
      <c r="B54" s="1" t="s">
        <v>3</v>
      </c>
      <c r="C54" s="1"/>
      <c r="D54" s="1"/>
      <c r="E54" s="3"/>
      <c r="F54" s="3"/>
      <c r="G54" s="2"/>
      <c r="H54" s="2"/>
      <c r="I54" s="2"/>
      <c r="J54" s="1"/>
      <c r="K54" s="1"/>
    </row>
    <row r="55" spans="2:12" x14ac:dyDescent="0.2">
      <c r="B55" s="1" t="s">
        <v>2</v>
      </c>
      <c r="C55" s="1"/>
      <c r="D55" s="1"/>
      <c r="E55" s="3"/>
      <c r="F55" s="3"/>
      <c r="G55" s="2"/>
      <c r="H55" s="2"/>
      <c r="I55" s="2"/>
      <c r="J55" s="1"/>
      <c r="K55" s="1"/>
    </row>
    <row r="57" spans="2:12" x14ac:dyDescent="0.2">
      <c r="B57" s="1" t="s">
        <v>178</v>
      </c>
      <c r="D57" s="1"/>
      <c r="E57" s="1"/>
      <c r="F57" s="1"/>
      <c r="G57" s="2"/>
      <c r="H57" s="2"/>
      <c r="I57" s="2"/>
      <c r="J57" s="1"/>
      <c r="K57" s="1"/>
    </row>
    <row r="58" spans="2:12" x14ac:dyDescent="0.2">
      <c r="B58" s="1"/>
      <c r="D58" s="1"/>
      <c r="E58" s="1"/>
      <c r="F58" s="1"/>
      <c r="G58" s="2"/>
      <c r="H58" s="2"/>
      <c r="I58" s="2"/>
      <c r="J58" s="1"/>
      <c r="K58" s="1"/>
    </row>
    <row r="59" spans="2:12" x14ac:dyDescent="0.2">
      <c r="B59" s="1" t="s">
        <v>1</v>
      </c>
      <c r="D59" s="1"/>
      <c r="E59" s="1"/>
      <c r="F59" s="1"/>
      <c r="G59" s="2"/>
      <c r="H59" s="2"/>
      <c r="J59" s="1" t="s">
        <v>0</v>
      </c>
      <c r="K59" s="1"/>
    </row>
  </sheetData>
  <protectedRanges>
    <protectedRange sqref="C55" name="Obseg3"/>
  </protectedRanges>
  <mergeCells count="2">
    <mergeCell ref="A11:L11"/>
    <mergeCell ref="B51:K5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63"/>
  <sheetViews>
    <sheetView workbookViewId="0">
      <selection activeCell="L5" sqref="L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13.6640625" customWidth="1"/>
    <col min="7" max="7" width="9.5" customWidth="1"/>
    <col min="8" max="8" width="9.5" hidden="1" customWidth="1"/>
    <col min="9" max="9" width="13" customWidth="1"/>
    <col min="10" max="10" width="6.83203125" customWidth="1"/>
    <col min="11" max="11" width="12.33203125" customWidth="1"/>
    <col min="12" max="12" width="14.6640625" customWidth="1"/>
    <col min="13" max="13" width="22" customWidth="1"/>
  </cols>
  <sheetData>
    <row r="1" spans="1:13" x14ac:dyDescent="0.2">
      <c r="A1" s="1"/>
      <c r="B1" s="3" t="s">
        <v>15</v>
      </c>
      <c r="C1" s="3"/>
      <c r="D1" s="3"/>
      <c r="E1" s="2"/>
      <c r="F1" s="2"/>
      <c r="G1" s="2"/>
      <c r="H1" s="2"/>
      <c r="I1" s="1"/>
      <c r="J1" s="1"/>
      <c r="K1" s="1"/>
    </row>
    <row r="2" spans="1:13" x14ac:dyDescent="0.2">
      <c r="A2" s="1"/>
      <c r="B2" s="3" t="s">
        <v>51</v>
      </c>
      <c r="C2" s="3"/>
      <c r="D2" s="3"/>
      <c r="E2" s="2"/>
      <c r="F2" s="2"/>
      <c r="G2" s="2"/>
      <c r="H2" s="2"/>
      <c r="I2" s="1"/>
      <c r="J2" s="1"/>
      <c r="K2" s="1"/>
    </row>
    <row r="3" spans="1:13" x14ac:dyDescent="0.2">
      <c r="A3" s="17"/>
      <c r="B3" s="3" t="s">
        <v>52</v>
      </c>
      <c r="C3" s="3"/>
      <c r="D3" s="3"/>
      <c r="E3" s="2"/>
      <c r="F3" s="2"/>
      <c r="G3" s="2"/>
      <c r="H3" s="2"/>
      <c r="I3" s="1"/>
      <c r="J3" s="1"/>
      <c r="K3" s="1"/>
    </row>
    <row r="4" spans="1:13" x14ac:dyDescent="0.2">
      <c r="A4" s="16"/>
      <c r="B4" s="3" t="s">
        <v>53</v>
      </c>
      <c r="C4" s="3"/>
      <c r="D4" s="3"/>
      <c r="E4" s="2"/>
      <c r="F4" s="2"/>
      <c r="G4" s="2"/>
      <c r="H4" s="2"/>
      <c r="I4" s="1"/>
      <c r="J4" s="1"/>
      <c r="K4" s="1"/>
      <c r="L4" t="s">
        <v>702</v>
      </c>
    </row>
    <row r="5" spans="1:13" x14ac:dyDescent="0.2">
      <c r="A5" s="1"/>
      <c r="B5" s="16"/>
      <c r="C5" s="16"/>
      <c r="D5" s="16"/>
      <c r="E5" s="2"/>
      <c r="F5" s="2"/>
      <c r="G5" s="2"/>
      <c r="H5" s="2"/>
      <c r="I5" s="1"/>
      <c r="J5" s="1"/>
      <c r="K5" s="1"/>
    </row>
    <row r="6" spans="1:13" x14ac:dyDescent="0.2">
      <c r="A6" s="1"/>
      <c r="B6" s="16" t="s">
        <v>16</v>
      </c>
      <c r="C6" s="16"/>
      <c r="D6" s="16"/>
      <c r="E6" s="2"/>
      <c r="F6" s="2"/>
      <c r="G6" s="2"/>
      <c r="H6" s="2"/>
      <c r="I6" s="1"/>
      <c r="J6" s="1"/>
      <c r="K6" s="1"/>
    </row>
    <row r="7" spans="1:13" x14ac:dyDescent="0.2">
      <c r="A7" s="1"/>
      <c r="B7" s="18"/>
      <c r="C7" s="18"/>
      <c r="D7" s="16"/>
      <c r="E7" s="2"/>
      <c r="F7" s="2"/>
      <c r="G7" s="2"/>
      <c r="H7" s="2"/>
      <c r="I7" s="1"/>
      <c r="J7" s="1"/>
      <c r="K7" s="1"/>
    </row>
    <row r="8" spans="1:13" x14ac:dyDescent="0.2">
      <c r="A8" s="1"/>
      <c r="B8" s="19"/>
      <c r="C8" s="19"/>
      <c r="D8" s="16"/>
      <c r="E8" s="2"/>
      <c r="F8" s="2"/>
      <c r="G8" s="2"/>
      <c r="H8" s="2"/>
      <c r="I8" s="1"/>
      <c r="J8" s="1"/>
      <c r="K8" s="1"/>
    </row>
    <row r="9" spans="1:13" x14ac:dyDescent="0.2">
      <c r="A9" s="1"/>
      <c r="B9" s="18"/>
      <c r="C9" s="18"/>
      <c r="D9" s="16"/>
      <c r="E9" s="2"/>
      <c r="F9" s="2"/>
      <c r="G9" s="2"/>
      <c r="H9" s="2"/>
      <c r="I9" s="1"/>
      <c r="J9" s="1"/>
      <c r="K9" s="1"/>
    </row>
    <row r="10" spans="1:13" x14ac:dyDescent="0.2">
      <c r="A10" s="1"/>
      <c r="B10" s="16"/>
      <c r="C10" s="16"/>
      <c r="D10" s="16"/>
      <c r="E10" s="2"/>
      <c r="F10" s="2"/>
      <c r="G10" s="2"/>
      <c r="H10" s="2"/>
      <c r="I10" s="1"/>
      <c r="J10" s="1"/>
      <c r="K10" s="1"/>
    </row>
    <row r="11" spans="1:13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3" x14ac:dyDescent="0.2">
      <c r="A12" s="1"/>
      <c r="B12" s="16"/>
      <c r="C12" s="16"/>
      <c r="D12" s="16"/>
      <c r="E12" s="2"/>
      <c r="F12" s="2"/>
      <c r="G12" s="2"/>
      <c r="H12" s="2"/>
      <c r="I12" s="1"/>
      <c r="J12" s="1"/>
      <c r="K12" s="1"/>
    </row>
    <row r="13" spans="1:13" x14ac:dyDescent="0.2">
      <c r="A13" s="1"/>
      <c r="B13" s="3" t="s">
        <v>547</v>
      </c>
      <c r="C13" s="3"/>
      <c r="D13" s="3"/>
      <c r="E13" s="2"/>
      <c r="F13" s="2"/>
      <c r="G13" s="2"/>
      <c r="H13" s="2"/>
      <c r="I13" s="1"/>
      <c r="J13" s="1"/>
      <c r="K13" s="1"/>
    </row>
    <row r="15" spans="1:13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700</v>
      </c>
      <c r="G15" s="14" t="s">
        <v>699</v>
      </c>
      <c r="H15" s="14" t="s">
        <v>675</v>
      </c>
      <c r="I15" s="14" t="s">
        <v>9</v>
      </c>
      <c r="J15" s="14" t="s">
        <v>8</v>
      </c>
      <c r="K15" s="14" t="s">
        <v>7</v>
      </c>
      <c r="L15" s="14" t="s">
        <v>6</v>
      </c>
      <c r="M15" s="14" t="s">
        <v>701</v>
      </c>
    </row>
    <row r="16" spans="1:13" x14ac:dyDescent="0.2">
      <c r="B16" s="9">
        <v>1</v>
      </c>
      <c r="C16" s="8" t="s">
        <v>179</v>
      </c>
      <c r="D16" s="7" t="s">
        <v>18</v>
      </c>
      <c r="E16" s="7"/>
      <c r="F16" s="7"/>
      <c r="G16" s="6">
        <v>300</v>
      </c>
      <c r="H16" s="6">
        <f>G16*3</f>
        <v>900</v>
      </c>
      <c r="I16" s="6"/>
      <c r="J16" s="6"/>
      <c r="K16" s="6"/>
      <c r="L16" s="5">
        <f t="shared" ref="L16:L72" si="0">+K16*G16</f>
        <v>0</v>
      </c>
      <c r="M16" s="79"/>
    </row>
    <row r="17" spans="2:13" x14ac:dyDescent="0.2">
      <c r="B17" s="9">
        <v>2</v>
      </c>
      <c r="C17" s="8" t="s">
        <v>180</v>
      </c>
      <c r="D17" s="7" t="s">
        <v>18</v>
      </c>
      <c r="E17" s="7"/>
      <c r="F17" s="7"/>
      <c r="G17" s="6">
        <v>6</v>
      </c>
      <c r="H17" s="6">
        <f t="shared" ref="H17:H80" si="1">G17*3</f>
        <v>18</v>
      </c>
      <c r="I17" s="6"/>
      <c r="J17" s="6"/>
      <c r="K17" s="6"/>
      <c r="L17" s="5">
        <f t="shared" si="0"/>
        <v>0</v>
      </c>
      <c r="M17" s="79"/>
    </row>
    <row r="18" spans="2:13" ht="26" x14ac:dyDescent="0.2">
      <c r="B18" s="9">
        <v>3</v>
      </c>
      <c r="C18" s="60" t="s">
        <v>295</v>
      </c>
      <c r="D18" s="7" t="s">
        <v>18</v>
      </c>
      <c r="E18" s="7"/>
      <c r="F18" s="7"/>
      <c r="G18" s="6">
        <v>220</v>
      </c>
      <c r="H18" s="6">
        <f t="shared" si="1"/>
        <v>660</v>
      </c>
      <c r="I18" s="6"/>
      <c r="J18" s="6"/>
      <c r="K18" s="6"/>
      <c r="L18" s="5">
        <f t="shared" si="0"/>
        <v>0</v>
      </c>
      <c r="M18" s="79"/>
    </row>
    <row r="19" spans="2:13" x14ac:dyDescent="0.2">
      <c r="B19" s="74"/>
      <c r="C19" s="70" t="s">
        <v>548</v>
      </c>
      <c r="D19" s="65"/>
      <c r="E19" s="65"/>
      <c r="F19" s="65"/>
      <c r="G19" s="75"/>
      <c r="H19" s="67"/>
      <c r="I19" s="75"/>
      <c r="J19" s="75"/>
      <c r="K19" s="75"/>
      <c r="L19" s="76"/>
      <c r="M19" s="79"/>
    </row>
    <row r="20" spans="2:13" x14ac:dyDescent="0.2">
      <c r="B20" s="9">
        <v>4</v>
      </c>
      <c r="C20" s="57" t="s">
        <v>549</v>
      </c>
      <c r="D20" s="7" t="s">
        <v>18</v>
      </c>
      <c r="E20" s="7"/>
      <c r="F20" s="7"/>
      <c r="G20" s="6">
        <v>600</v>
      </c>
      <c r="H20" s="6">
        <f t="shared" si="1"/>
        <v>1800</v>
      </c>
      <c r="I20" s="6"/>
      <c r="J20" s="6"/>
      <c r="K20" s="6"/>
      <c r="L20" s="5">
        <f t="shared" si="0"/>
        <v>0</v>
      </c>
      <c r="M20" s="79"/>
    </row>
    <row r="21" spans="2:13" ht="26" x14ac:dyDescent="0.2">
      <c r="B21" s="9">
        <v>5</v>
      </c>
      <c r="C21" s="57" t="s">
        <v>550</v>
      </c>
      <c r="D21" s="7" t="s">
        <v>18</v>
      </c>
      <c r="E21" s="7"/>
      <c r="F21" s="7"/>
      <c r="G21" s="6">
        <v>10</v>
      </c>
      <c r="H21" s="6">
        <f t="shared" si="1"/>
        <v>30</v>
      </c>
      <c r="I21" s="6"/>
      <c r="J21" s="6"/>
      <c r="K21" s="6"/>
      <c r="L21" s="5">
        <f t="shared" si="0"/>
        <v>0</v>
      </c>
      <c r="M21" s="79"/>
    </row>
    <row r="22" spans="2:13" ht="26" x14ac:dyDescent="0.2">
      <c r="B22" s="9">
        <v>6</v>
      </c>
      <c r="C22" s="57" t="s">
        <v>551</v>
      </c>
      <c r="D22" s="7" t="s">
        <v>18</v>
      </c>
      <c r="E22" s="7"/>
      <c r="F22" s="7"/>
      <c r="G22" s="6">
        <v>6</v>
      </c>
      <c r="H22" s="6">
        <f t="shared" si="1"/>
        <v>18</v>
      </c>
      <c r="I22" s="6"/>
      <c r="J22" s="6"/>
      <c r="K22" s="6"/>
      <c r="L22" s="5">
        <f t="shared" si="0"/>
        <v>0</v>
      </c>
      <c r="M22" s="79"/>
    </row>
    <row r="23" spans="2:13" x14ac:dyDescent="0.2">
      <c r="B23" s="9">
        <v>7</v>
      </c>
      <c r="C23" s="8" t="s">
        <v>552</v>
      </c>
      <c r="D23" s="7" t="s">
        <v>18</v>
      </c>
      <c r="E23" s="7"/>
      <c r="F23" s="7"/>
      <c r="G23" s="6">
        <v>25</v>
      </c>
      <c r="H23" s="6">
        <f t="shared" si="1"/>
        <v>75</v>
      </c>
      <c r="I23" s="6"/>
      <c r="J23" s="6"/>
      <c r="K23" s="6"/>
      <c r="L23" s="5">
        <f t="shared" si="0"/>
        <v>0</v>
      </c>
      <c r="M23" s="79"/>
    </row>
    <row r="24" spans="2:13" x14ac:dyDescent="0.2">
      <c r="B24" s="74"/>
      <c r="C24" s="70" t="s">
        <v>553</v>
      </c>
      <c r="D24" s="65"/>
      <c r="E24" s="65"/>
      <c r="F24" s="65"/>
      <c r="G24" s="75"/>
      <c r="H24" s="67"/>
      <c r="I24" s="75"/>
      <c r="J24" s="75"/>
      <c r="K24" s="75"/>
      <c r="L24" s="76"/>
      <c r="M24" s="79"/>
    </row>
    <row r="25" spans="2:13" ht="26" x14ac:dyDescent="0.2">
      <c r="B25" s="9">
        <v>8</v>
      </c>
      <c r="C25" s="60" t="s">
        <v>554</v>
      </c>
      <c r="D25" s="7" t="s">
        <v>20</v>
      </c>
      <c r="E25" s="7"/>
      <c r="F25" s="7"/>
      <c r="G25" s="6">
        <v>35</v>
      </c>
      <c r="H25" s="6">
        <f t="shared" si="1"/>
        <v>105</v>
      </c>
      <c r="I25" s="6"/>
      <c r="J25" s="6"/>
      <c r="K25" s="6"/>
      <c r="L25" s="5">
        <f t="shared" si="0"/>
        <v>0</v>
      </c>
      <c r="M25" s="79"/>
    </row>
    <row r="26" spans="2:13" ht="26" x14ac:dyDescent="0.2">
      <c r="B26" s="9">
        <v>9</v>
      </c>
      <c r="C26" s="60" t="s">
        <v>555</v>
      </c>
      <c r="D26" s="7" t="s">
        <v>20</v>
      </c>
      <c r="E26" s="7"/>
      <c r="F26" s="7"/>
      <c r="G26" s="6">
        <v>35</v>
      </c>
      <c r="H26" s="6">
        <f t="shared" si="1"/>
        <v>105</v>
      </c>
      <c r="I26" s="6"/>
      <c r="J26" s="6"/>
      <c r="K26" s="6"/>
      <c r="L26" s="5">
        <f t="shared" si="0"/>
        <v>0</v>
      </c>
      <c r="M26" s="79"/>
    </row>
    <row r="27" spans="2:13" x14ac:dyDescent="0.2">
      <c r="B27" s="74"/>
      <c r="C27" s="70" t="s">
        <v>556</v>
      </c>
      <c r="D27" s="65"/>
      <c r="E27" s="65"/>
      <c r="F27" s="65"/>
      <c r="G27" s="75"/>
      <c r="H27" s="67"/>
      <c r="I27" s="75"/>
      <c r="J27" s="75"/>
      <c r="K27" s="75"/>
      <c r="L27" s="76"/>
      <c r="M27" s="79"/>
    </row>
    <row r="28" spans="2:13" ht="27" x14ac:dyDescent="0.2">
      <c r="B28" s="9">
        <v>10</v>
      </c>
      <c r="C28" s="8" t="s">
        <v>558</v>
      </c>
      <c r="D28" s="7" t="s">
        <v>32</v>
      </c>
      <c r="E28" s="7"/>
      <c r="F28" s="7"/>
      <c r="G28" s="6">
        <v>15</v>
      </c>
      <c r="H28" s="6">
        <f t="shared" si="1"/>
        <v>45</v>
      </c>
      <c r="I28" s="6"/>
      <c r="J28" s="6"/>
      <c r="K28" s="6"/>
      <c r="L28" s="5">
        <f t="shared" si="0"/>
        <v>0</v>
      </c>
      <c r="M28" s="79"/>
    </row>
    <row r="29" spans="2:13" x14ac:dyDescent="0.2">
      <c r="B29" s="9">
        <v>11</v>
      </c>
      <c r="C29" s="8" t="s">
        <v>559</v>
      </c>
      <c r="D29" s="7" t="s">
        <v>32</v>
      </c>
      <c r="E29" s="7"/>
      <c r="F29" s="7"/>
      <c r="G29" s="6">
        <v>10</v>
      </c>
      <c r="H29" s="6">
        <f t="shared" si="1"/>
        <v>30</v>
      </c>
      <c r="I29" s="6"/>
      <c r="J29" s="6"/>
      <c r="K29" s="6"/>
      <c r="L29" s="5">
        <f t="shared" si="0"/>
        <v>0</v>
      </c>
      <c r="M29" s="79"/>
    </row>
    <row r="30" spans="2:13" x14ac:dyDescent="0.2">
      <c r="B30" s="9">
        <v>12</v>
      </c>
      <c r="C30" s="8" t="s">
        <v>560</v>
      </c>
      <c r="D30" s="7" t="s">
        <v>32</v>
      </c>
      <c r="E30" s="7"/>
      <c r="F30" s="7"/>
      <c r="G30" s="6">
        <v>15</v>
      </c>
      <c r="H30" s="6">
        <f t="shared" si="1"/>
        <v>45</v>
      </c>
      <c r="I30" s="6"/>
      <c r="J30" s="6"/>
      <c r="K30" s="6"/>
      <c r="L30" s="5">
        <f t="shared" si="0"/>
        <v>0</v>
      </c>
      <c r="M30" s="79"/>
    </row>
    <row r="31" spans="2:13" x14ac:dyDescent="0.2">
      <c r="B31" s="9">
        <v>13</v>
      </c>
      <c r="C31" s="8" t="s">
        <v>557</v>
      </c>
      <c r="D31" s="7" t="s">
        <v>32</v>
      </c>
      <c r="E31" s="7"/>
      <c r="F31" s="7"/>
      <c r="G31" s="6">
        <v>10</v>
      </c>
      <c r="H31" s="6">
        <f t="shared" si="1"/>
        <v>30</v>
      </c>
      <c r="I31" s="6"/>
      <c r="J31" s="6"/>
      <c r="K31" s="6"/>
      <c r="L31" s="5">
        <f t="shared" si="0"/>
        <v>0</v>
      </c>
      <c r="M31" s="79"/>
    </row>
    <row r="32" spans="2:13" x14ac:dyDescent="0.2">
      <c r="B32" s="74"/>
      <c r="C32" s="70" t="s">
        <v>561</v>
      </c>
      <c r="D32" s="65"/>
      <c r="E32" s="65"/>
      <c r="F32" s="65"/>
      <c r="G32" s="75"/>
      <c r="H32" s="67"/>
      <c r="I32" s="75"/>
      <c r="J32" s="75"/>
      <c r="K32" s="75"/>
      <c r="L32" s="76"/>
      <c r="M32" s="79"/>
    </row>
    <row r="33" spans="2:13" x14ac:dyDescent="0.2">
      <c r="B33" s="9">
        <v>14</v>
      </c>
      <c r="C33" s="8" t="s">
        <v>683</v>
      </c>
      <c r="D33" s="7" t="s">
        <v>18</v>
      </c>
      <c r="E33" s="7"/>
      <c r="F33" s="7"/>
      <c r="G33" s="6">
        <v>2</v>
      </c>
      <c r="H33" s="6">
        <f t="shared" si="1"/>
        <v>6</v>
      </c>
      <c r="I33" s="6"/>
      <c r="J33" s="6"/>
      <c r="K33" s="6"/>
      <c r="L33" s="5">
        <f t="shared" si="0"/>
        <v>0</v>
      </c>
      <c r="M33" s="79"/>
    </row>
    <row r="34" spans="2:13" x14ac:dyDescent="0.2">
      <c r="B34" s="9">
        <v>15</v>
      </c>
      <c r="C34" s="8" t="s">
        <v>562</v>
      </c>
      <c r="D34" s="7" t="s">
        <v>18</v>
      </c>
      <c r="E34" s="7"/>
      <c r="F34" s="7"/>
      <c r="G34" s="6">
        <v>10</v>
      </c>
      <c r="H34" s="6">
        <f t="shared" si="1"/>
        <v>30</v>
      </c>
      <c r="I34" s="6"/>
      <c r="J34" s="6"/>
      <c r="K34" s="6"/>
      <c r="L34" s="5">
        <f t="shared" si="0"/>
        <v>0</v>
      </c>
      <c r="M34" s="79"/>
    </row>
    <row r="35" spans="2:13" x14ac:dyDescent="0.2">
      <c r="B35" s="9">
        <v>16</v>
      </c>
      <c r="C35" s="8" t="s">
        <v>563</v>
      </c>
      <c r="D35" s="7" t="s">
        <v>18</v>
      </c>
      <c r="E35" s="7"/>
      <c r="F35" s="7"/>
      <c r="G35" s="6">
        <v>5</v>
      </c>
      <c r="H35" s="6">
        <f t="shared" si="1"/>
        <v>15</v>
      </c>
      <c r="I35" s="6"/>
      <c r="J35" s="6"/>
      <c r="K35" s="6"/>
      <c r="L35" s="5">
        <f t="shared" si="0"/>
        <v>0</v>
      </c>
      <c r="M35" s="79"/>
    </row>
    <row r="36" spans="2:13" x14ac:dyDescent="0.2">
      <c r="B36" s="9">
        <v>17</v>
      </c>
      <c r="C36" s="8" t="s">
        <v>564</v>
      </c>
      <c r="D36" s="7" t="s">
        <v>18</v>
      </c>
      <c r="E36" s="7"/>
      <c r="F36" s="7"/>
      <c r="G36" s="6">
        <v>5</v>
      </c>
      <c r="H36" s="6">
        <f t="shared" si="1"/>
        <v>15</v>
      </c>
      <c r="I36" s="6"/>
      <c r="J36" s="6"/>
      <c r="K36" s="6"/>
      <c r="L36" s="5">
        <f t="shared" si="0"/>
        <v>0</v>
      </c>
      <c r="M36" s="79"/>
    </row>
    <row r="37" spans="2:13" x14ac:dyDescent="0.2">
      <c r="B37" s="9">
        <v>18</v>
      </c>
      <c r="C37" s="8" t="s">
        <v>565</v>
      </c>
      <c r="D37" s="12" t="s">
        <v>18</v>
      </c>
      <c r="E37" s="7"/>
      <c r="F37" s="7"/>
      <c r="G37" s="11">
        <v>7</v>
      </c>
      <c r="H37" s="6">
        <f t="shared" si="1"/>
        <v>21</v>
      </c>
      <c r="I37" s="6"/>
      <c r="J37" s="6"/>
      <c r="K37" s="6"/>
      <c r="L37" s="10">
        <f t="shared" si="0"/>
        <v>0</v>
      </c>
      <c r="M37" s="79"/>
    </row>
    <row r="38" spans="2:13" x14ac:dyDescent="0.2">
      <c r="B38" s="9">
        <v>19</v>
      </c>
      <c r="C38" s="8" t="s">
        <v>684</v>
      </c>
      <c r="D38" s="7" t="s">
        <v>18</v>
      </c>
      <c r="E38" s="7"/>
      <c r="F38" s="7"/>
      <c r="G38" s="6">
        <v>10</v>
      </c>
      <c r="H38" s="6">
        <f t="shared" si="1"/>
        <v>30</v>
      </c>
      <c r="I38" s="6"/>
      <c r="J38" s="6"/>
      <c r="K38" s="6"/>
      <c r="L38" s="5">
        <f t="shared" si="0"/>
        <v>0</v>
      </c>
      <c r="M38" s="79"/>
    </row>
    <row r="39" spans="2:13" x14ac:dyDescent="0.2">
      <c r="B39" s="9">
        <v>20</v>
      </c>
      <c r="C39" s="8" t="s">
        <v>566</v>
      </c>
      <c r="D39" s="7" t="s">
        <v>18</v>
      </c>
      <c r="E39" s="7"/>
      <c r="F39" s="7"/>
      <c r="G39" s="6">
        <v>5</v>
      </c>
      <c r="H39" s="6">
        <f t="shared" si="1"/>
        <v>15</v>
      </c>
      <c r="I39" s="6"/>
      <c r="J39" s="6"/>
      <c r="K39" s="6"/>
      <c r="L39" s="5">
        <f t="shared" si="0"/>
        <v>0</v>
      </c>
      <c r="M39" s="79"/>
    </row>
    <row r="40" spans="2:13" x14ac:dyDescent="0.2">
      <c r="B40" s="9">
        <v>21</v>
      </c>
      <c r="C40" s="8" t="s">
        <v>567</v>
      </c>
      <c r="D40" s="7" t="s">
        <v>18</v>
      </c>
      <c r="E40" s="7"/>
      <c r="F40" s="7"/>
      <c r="G40" s="6">
        <v>5</v>
      </c>
      <c r="H40" s="6">
        <f t="shared" si="1"/>
        <v>15</v>
      </c>
      <c r="I40" s="6"/>
      <c r="J40" s="6"/>
      <c r="K40" s="6"/>
      <c r="L40" s="5">
        <f t="shared" si="0"/>
        <v>0</v>
      </c>
      <c r="M40" s="79"/>
    </row>
    <row r="41" spans="2:13" x14ac:dyDescent="0.2">
      <c r="B41" s="9">
        <v>22</v>
      </c>
      <c r="C41" s="8" t="s">
        <v>568</v>
      </c>
      <c r="D41" s="7" t="s">
        <v>18</v>
      </c>
      <c r="E41" s="7"/>
      <c r="F41" s="7"/>
      <c r="G41" s="6">
        <v>4</v>
      </c>
      <c r="H41" s="6">
        <f t="shared" si="1"/>
        <v>12</v>
      </c>
      <c r="I41" s="6"/>
      <c r="J41" s="6"/>
      <c r="K41" s="6"/>
      <c r="L41" s="5">
        <f t="shared" si="0"/>
        <v>0</v>
      </c>
      <c r="M41" s="79"/>
    </row>
    <row r="42" spans="2:13" x14ac:dyDescent="0.2">
      <c r="B42" s="9">
        <v>23</v>
      </c>
      <c r="C42" s="8" t="s">
        <v>569</v>
      </c>
      <c r="D42" s="7" t="s">
        <v>18</v>
      </c>
      <c r="E42" s="7"/>
      <c r="F42" s="7"/>
      <c r="G42" s="6">
        <v>5</v>
      </c>
      <c r="H42" s="6">
        <f t="shared" si="1"/>
        <v>15</v>
      </c>
      <c r="I42" s="6"/>
      <c r="J42" s="6"/>
      <c r="K42" s="6"/>
      <c r="L42" s="5">
        <f t="shared" si="0"/>
        <v>0</v>
      </c>
      <c r="M42" s="79"/>
    </row>
    <row r="43" spans="2:13" x14ac:dyDescent="0.2">
      <c r="B43" s="9">
        <v>24</v>
      </c>
      <c r="C43" s="8" t="s">
        <v>570</v>
      </c>
      <c r="D43" s="12" t="s">
        <v>18</v>
      </c>
      <c r="E43" s="7"/>
      <c r="F43" s="7"/>
      <c r="G43" s="11">
        <v>4</v>
      </c>
      <c r="H43" s="6">
        <f t="shared" si="1"/>
        <v>12</v>
      </c>
      <c r="I43" s="6"/>
      <c r="J43" s="6"/>
      <c r="K43" s="6"/>
      <c r="L43" s="10">
        <f t="shared" si="0"/>
        <v>0</v>
      </c>
      <c r="M43" s="79"/>
    </row>
    <row r="44" spans="2:13" x14ac:dyDescent="0.2">
      <c r="B44" s="9">
        <v>25</v>
      </c>
      <c r="C44" s="8" t="s">
        <v>571</v>
      </c>
      <c r="D44" s="7" t="s">
        <v>18</v>
      </c>
      <c r="E44" s="7"/>
      <c r="F44" s="7"/>
      <c r="G44" s="6">
        <v>5</v>
      </c>
      <c r="H44" s="6">
        <f t="shared" si="1"/>
        <v>15</v>
      </c>
      <c r="I44" s="6"/>
      <c r="J44" s="6"/>
      <c r="K44" s="6"/>
      <c r="L44" s="5">
        <f t="shared" si="0"/>
        <v>0</v>
      </c>
      <c r="M44" s="79"/>
    </row>
    <row r="45" spans="2:13" x14ac:dyDescent="0.2">
      <c r="B45" s="9">
        <v>26</v>
      </c>
      <c r="C45" s="8" t="s">
        <v>572</v>
      </c>
      <c r="D45" s="12" t="s">
        <v>18</v>
      </c>
      <c r="E45" s="7"/>
      <c r="F45" s="7"/>
      <c r="G45" s="11">
        <v>4</v>
      </c>
      <c r="H45" s="6">
        <f t="shared" si="1"/>
        <v>12</v>
      </c>
      <c r="I45" s="6"/>
      <c r="J45" s="6"/>
      <c r="K45" s="6"/>
      <c r="L45" s="10">
        <f t="shared" si="0"/>
        <v>0</v>
      </c>
      <c r="M45" s="79"/>
    </row>
    <row r="46" spans="2:13" x14ac:dyDescent="0.2">
      <c r="B46" s="9">
        <v>27</v>
      </c>
      <c r="C46" s="8" t="s">
        <v>573</v>
      </c>
      <c r="D46" s="12" t="s">
        <v>18</v>
      </c>
      <c r="E46" s="7"/>
      <c r="F46" s="7"/>
      <c r="G46" s="11">
        <v>3</v>
      </c>
      <c r="H46" s="6">
        <f t="shared" si="1"/>
        <v>9</v>
      </c>
      <c r="I46" s="6"/>
      <c r="J46" s="6"/>
      <c r="K46" s="6"/>
      <c r="L46" s="10">
        <f t="shared" si="0"/>
        <v>0</v>
      </c>
      <c r="M46" s="79"/>
    </row>
    <row r="47" spans="2:13" x14ac:dyDescent="0.2">
      <c r="B47" s="9">
        <v>28</v>
      </c>
      <c r="C47" s="8" t="s">
        <v>686</v>
      </c>
      <c r="D47" s="12" t="s">
        <v>18</v>
      </c>
      <c r="E47" s="7"/>
      <c r="F47" s="7"/>
      <c r="G47" s="11">
        <v>4</v>
      </c>
      <c r="H47" s="6">
        <f t="shared" si="1"/>
        <v>12</v>
      </c>
      <c r="I47" s="6"/>
      <c r="J47" s="6"/>
      <c r="K47" s="6"/>
      <c r="L47" s="10">
        <f t="shared" si="0"/>
        <v>0</v>
      </c>
      <c r="M47" s="79"/>
    </row>
    <row r="48" spans="2:13" x14ac:dyDescent="0.2">
      <c r="B48" s="9">
        <v>29</v>
      </c>
      <c r="C48" s="8" t="s">
        <v>574</v>
      </c>
      <c r="D48" s="7" t="s">
        <v>18</v>
      </c>
      <c r="E48" s="7"/>
      <c r="F48" s="7"/>
      <c r="G48" s="6">
        <v>2</v>
      </c>
      <c r="H48" s="6">
        <f t="shared" si="1"/>
        <v>6</v>
      </c>
      <c r="I48" s="6"/>
      <c r="J48" s="6"/>
      <c r="K48" s="6"/>
      <c r="L48" s="5">
        <f t="shared" si="0"/>
        <v>0</v>
      </c>
      <c r="M48" s="79"/>
    </row>
    <row r="49" spans="2:13" x14ac:dyDescent="0.2">
      <c r="B49" s="9">
        <v>30</v>
      </c>
      <c r="C49" s="8" t="s">
        <v>575</v>
      </c>
      <c r="D49" s="7" t="s">
        <v>18</v>
      </c>
      <c r="E49" s="7"/>
      <c r="F49" s="7"/>
      <c r="G49" s="6">
        <v>3</v>
      </c>
      <c r="H49" s="6">
        <f t="shared" si="1"/>
        <v>9</v>
      </c>
      <c r="I49" s="6"/>
      <c r="J49" s="6"/>
      <c r="K49" s="6"/>
      <c r="L49" s="5">
        <f t="shared" si="0"/>
        <v>0</v>
      </c>
      <c r="M49" s="79"/>
    </row>
    <row r="50" spans="2:13" x14ac:dyDescent="0.2">
      <c r="B50" s="9">
        <v>31</v>
      </c>
      <c r="C50" s="8" t="s">
        <v>576</v>
      </c>
      <c r="D50" s="7" t="s">
        <v>18</v>
      </c>
      <c r="E50" s="7"/>
      <c r="F50" s="7"/>
      <c r="G50" s="6">
        <v>10</v>
      </c>
      <c r="H50" s="6">
        <f t="shared" si="1"/>
        <v>30</v>
      </c>
      <c r="I50" s="11"/>
      <c r="J50" s="6"/>
      <c r="K50" s="6"/>
      <c r="L50" s="5">
        <f t="shared" si="0"/>
        <v>0</v>
      </c>
      <c r="M50" s="79"/>
    </row>
    <row r="51" spans="2:13" x14ac:dyDescent="0.2">
      <c r="B51" s="9">
        <v>32</v>
      </c>
      <c r="C51" s="8" t="s">
        <v>577</v>
      </c>
      <c r="D51" s="7" t="s">
        <v>18</v>
      </c>
      <c r="E51" s="7"/>
      <c r="F51" s="7"/>
      <c r="G51" s="6">
        <v>15</v>
      </c>
      <c r="H51" s="6">
        <f t="shared" si="1"/>
        <v>45</v>
      </c>
      <c r="I51" s="6"/>
      <c r="J51" s="6"/>
      <c r="K51" s="6"/>
      <c r="L51" s="5">
        <f t="shared" si="0"/>
        <v>0</v>
      </c>
      <c r="M51" s="79"/>
    </row>
    <row r="52" spans="2:13" x14ac:dyDescent="0.2">
      <c r="B52" s="9">
        <v>33</v>
      </c>
      <c r="C52" s="8" t="s">
        <v>578</v>
      </c>
      <c r="D52" s="7" t="s">
        <v>18</v>
      </c>
      <c r="E52" s="7"/>
      <c r="F52" s="7"/>
      <c r="G52" s="6">
        <v>10</v>
      </c>
      <c r="H52" s="6">
        <f t="shared" si="1"/>
        <v>30</v>
      </c>
      <c r="I52" s="6"/>
      <c r="J52" s="6"/>
      <c r="K52" s="6"/>
      <c r="L52" s="5">
        <f t="shared" si="0"/>
        <v>0</v>
      </c>
      <c r="M52" s="79"/>
    </row>
    <row r="53" spans="2:13" x14ac:dyDescent="0.2">
      <c r="B53" s="9">
        <v>34</v>
      </c>
      <c r="C53" s="8" t="s">
        <v>687</v>
      </c>
      <c r="D53" s="7" t="s">
        <v>18</v>
      </c>
      <c r="E53" s="7"/>
      <c r="F53" s="7"/>
      <c r="G53" s="6">
        <v>5</v>
      </c>
      <c r="H53" s="6">
        <f t="shared" si="1"/>
        <v>15</v>
      </c>
      <c r="I53" s="6"/>
      <c r="J53" s="6"/>
      <c r="K53" s="6"/>
      <c r="L53" s="5">
        <f t="shared" si="0"/>
        <v>0</v>
      </c>
      <c r="M53" s="79"/>
    </row>
    <row r="54" spans="2:13" x14ac:dyDescent="0.2">
      <c r="B54" s="9">
        <v>35</v>
      </c>
      <c r="C54" s="8" t="s">
        <v>685</v>
      </c>
      <c r="D54" s="7" t="s">
        <v>18</v>
      </c>
      <c r="E54" s="7"/>
      <c r="F54" s="7"/>
      <c r="G54" s="6">
        <v>6</v>
      </c>
      <c r="H54" s="6">
        <f t="shared" si="1"/>
        <v>18</v>
      </c>
      <c r="I54" s="6"/>
      <c r="J54" s="6"/>
      <c r="K54" s="6"/>
      <c r="L54" s="5">
        <f t="shared" si="0"/>
        <v>0</v>
      </c>
      <c r="M54" s="79"/>
    </row>
    <row r="55" spans="2:13" x14ac:dyDescent="0.2">
      <c r="B55" s="9">
        <v>36</v>
      </c>
      <c r="C55" s="8" t="s">
        <v>579</v>
      </c>
      <c r="D55" s="7" t="s">
        <v>18</v>
      </c>
      <c r="E55" s="7"/>
      <c r="F55" s="7"/>
      <c r="G55" s="6">
        <v>10</v>
      </c>
      <c r="H55" s="6">
        <f t="shared" si="1"/>
        <v>30</v>
      </c>
      <c r="I55" s="6"/>
      <c r="J55" s="6"/>
      <c r="K55" s="6"/>
      <c r="L55" s="5">
        <f t="shared" si="0"/>
        <v>0</v>
      </c>
      <c r="M55" s="79"/>
    </row>
    <row r="56" spans="2:13" x14ac:dyDescent="0.2">
      <c r="B56" s="9">
        <v>37</v>
      </c>
      <c r="C56" s="8" t="s">
        <v>580</v>
      </c>
      <c r="D56" s="7" t="s">
        <v>18</v>
      </c>
      <c r="E56" s="7"/>
      <c r="F56" s="7"/>
      <c r="G56" s="6">
        <v>5</v>
      </c>
      <c r="H56" s="6">
        <f t="shared" si="1"/>
        <v>15</v>
      </c>
      <c r="I56" s="6"/>
      <c r="J56" s="6"/>
      <c r="K56" s="6"/>
      <c r="L56" s="5">
        <f t="shared" si="0"/>
        <v>0</v>
      </c>
      <c r="M56" s="79"/>
    </row>
    <row r="57" spans="2:13" x14ac:dyDescent="0.2">
      <c r="B57" s="9">
        <v>38</v>
      </c>
      <c r="C57" s="8" t="s">
        <v>581</v>
      </c>
      <c r="D57" s="7" t="s">
        <v>18</v>
      </c>
      <c r="E57" s="7"/>
      <c r="F57" s="7"/>
      <c r="G57" s="6">
        <v>5</v>
      </c>
      <c r="H57" s="6">
        <f t="shared" si="1"/>
        <v>15</v>
      </c>
      <c r="I57" s="6"/>
      <c r="J57" s="6"/>
      <c r="K57" s="6"/>
      <c r="L57" s="5">
        <f t="shared" si="0"/>
        <v>0</v>
      </c>
      <c r="M57" s="79"/>
    </row>
    <row r="58" spans="2:13" x14ac:dyDescent="0.2">
      <c r="B58" s="9">
        <v>39</v>
      </c>
      <c r="C58" s="8" t="s">
        <v>582</v>
      </c>
      <c r="D58" s="7" t="s">
        <v>18</v>
      </c>
      <c r="E58" s="7"/>
      <c r="F58" s="7"/>
      <c r="G58" s="6">
        <v>2</v>
      </c>
      <c r="H58" s="6">
        <f t="shared" si="1"/>
        <v>6</v>
      </c>
      <c r="I58" s="6"/>
      <c r="J58" s="6"/>
      <c r="K58" s="6"/>
      <c r="L58" s="5">
        <f t="shared" si="0"/>
        <v>0</v>
      </c>
      <c r="M58" s="79"/>
    </row>
    <row r="59" spans="2:13" x14ac:dyDescent="0.2">
      <c r="B59" s="9">
        <v>40</v>
      </c>
      <c r="C59" s="8" t="s">
        <v>583</v>
      </c>
      <c r="D59" s="7" t="s">
        <v>18</v>
      </c>
      <c r="E59" s="7"/>
      <c r="F59" s="7"/>
      <c r="G59" s="6">
        <v>1</v>
      </c>
      <c r="H59" s="6">
        <f t="shared" si="1"/>
        <v>3</v>
      </c>
      <c r="I59" s="6"/>
      <c r="J59" s="6"/>
      <c r="K59" s="6"/>
      <c r="L59" s="5">
        <f t="shared" si="0"/>
        <v>0</v>
      </c>
      <c r="M59" s="79"/>
    </row>
    <row r="60" spans="2:13" x14ac:dyDescent="0.2">
      <c r="B60" s="9">
        <v>41</v>
      </c>
      <c r="C60" s="8" t="s">
        <v>584</v>
      </c>
      <c r="D60" s="7" t="s">
        <v>18</v>
      </c>
      <c r="E60" s="7"/>
      <c r="F60" s="7"/>
      <c r="G60" s="6">
        <v>2</v>
      </c>
      <c r="H60" s="6">
        <f t="shared" si="1"/>
        <v>6</v>
      </c>
      <c r="I60" s="6"/>
      <c r="J60" s="6"/>
      <c r="K60" s="6"/>
      <c r="L60" s="5">
        <f t="shared" si="0"/>
        <v>0</v>
      </c>
      <c r="M60" s="79"/>
    </row>
    <row r="61" spans="2:13" ht="40" x14ac:dyDescent="0.2">
      <c r="B61" s="9">
        <v>42</v>
      </c>
      <c r="C61" s="8" t="s">
        <v>585</v>
      </c>
      <c r="D61" s="12" t="s">
        <v>18</v>
      </c>
      <c r="E61" s="7"/>
      <c r="F61" s="7"/>
      <c r="G61" s="11">
        <v>15</v>
      </c>
      <c r="H61" s="6">
        <f t="shared" si="1"/>
        <v>45</v>
      </c>
      <c r="I61" s="6"/>
      <c r="J61" s="6"/>
      <c r="K61" s="6"/>
      <c r="L61" s="10">
        <f t="shared" si="0"/>
        <v>0</v>
      </c>
      <c r="M61" s="79"/>
    </row>
    <row r="62" spans="2:13" ht="27" x14ac:dyDescent="0.2">
      <c r="B62" s="9">
        <v>43</v>
      </c>
      <c r="C62" s="8" t="s">
        <v>586</v>
      </c>
      <c r="D62" s="7" t="s">
        <v>18</v>
      </c>
      <c r="E62" s="7"/>
      <c r="F62" s="7"/>
      <c r="G62" s="6">
        <v>25</v>
      </c>
      <c r="H62" s="6">
        <f t="shared" si="1"/>
        <v>75</v>
      </c>
      <c r="I62" s="6"/>
      <c r="J62" s="6"/>
      <c r="K62" s="6"/>
      <c r="L62" s="5">
        <f t="shared" si="0"/>
        <v>0</v>
      </c>
      <c r="M62" s="79"/>
    </row>
    <row r="63" spans="2:13" x14ac:dyDescent="0.2">
      <c r="B63" s="9">
        <v>44</v>
      </c>
      <c r="C63" s="8" t="s">
        <v>587</v>
      </c>
      <c r="D63" s="7" t="s">
        <v>18</v>
      </c>
      <c r="E63" s="7"/>
      <c r="F63" s="7"/>
      <c r="G63" s="6">
        <v>5</v>
      </c>
      <c r="H63" s="6">
        <f t="shared" si="1"/>
        <v>15</v>
      </c>
      <c r="I63" s="6"/>
      <c r="J63" s="6"/>
      <c r="K63" s="6"/>
      <c r="L63" s="5">
        <f t="shared" si="0"/>
        <v>0</v>
      </c>
      <c r="M63" s="79"/>
    </row>
    <row r="64" spans="2:13" x14ac:dyDescent="0.2">
      <c r="B64" s="9"/>
      <c r="C64" s="8"/>
      <c r="D64" s="7"/>
      <c r="E64" s="7"/>
      <c r="F64" s="7"/>
      <c r="G64" s="6"/>
      <c r="H64" s="6"/>
      <c r="I64" s="6"/>
      <c r="J64" s="6"/>
      <c r="K64" s="6"/>
      <c r="L64" s="5"/>
      <c r="M64" s="79"/>
    </row>
    <row r="65" spans="2:13" ht="28" x14ac:dyDescent="0.2">
      <c r="B65" s="9">
        <v>45</v>
      </c>
      <c r="C65" s="63" t="s">
        <v>588</v>
      </c>
      <c r="D65" s="7" t="s">
        <v>18</v>
      </c>
      <c r="E65" s="7"/>
      <c r="F65" s="7"/>
      <c r="G65" s="6">
        <v>15</v>
      </c>
      <c r="H65" s="6">
        <f t="shared" si="1"/>
        <v>45</v>
      </c>
      <c r="I65" s="6"/>
      <c r="J65" s="6"/>
      <c r="K65" s="6"/>
      <c r="L65" s="5">
        <f t="shared" si="0"/>
        <v>0</v>
      </c>
      <c r="M65" s="79"/>
    </row>
    <row r="66" spans="2:13" ht="42" x14ac:dyDescent="0.2">
      <c r="B66" s="9">
        <v>46</v>
      </c>
      <c r="C66" s="62" t="s">
        <v>589</v>
      </c>
      <c r="D66" s="7" t="s">
        <v>18</v>
      </c>
      <c r="E66" s="7"/>
      <c r="F66" s="7"/>
      <c r="G66" s="6">
        <v>10</v>
      </c>
      <c r="H66" s="6">
        <f t="shared" si="1"/>
        <v>30</v>
      </c>
      <c r="I66" s="6"/>
      <c r="J66" s="6"/>
      <c r="K66" s="6"/>
      <c r="L66" s="5">
        <f t="shared" si="0"/>
        <v>0</v>
      </c>
      <c r="M66" s="79"/>
    </row>
    <row r="67" spans="2:13" ht="45" x14ac:dyDescent="0.2">
      <c r="B67" s="9">
        <v>47</v>
      </c>
      <c r="C67" s="61" t="s">
        <v>590</v>
      </c>
      <c r="D67" s="7" t="s">
        <v>18</v>
      </c>
      <c r="E67" s="7"/>
      <c r="F67" s="7"/>
      <c r="G67" s="6">
        <v>80</v>
      </c>
      <c r="H67" s="6">
        <f t="shared" si="1"/>
        <v>240</v>
      </c>
      <c r="I67" s="6"/>
      <c r="J67" s="6"/>
      <c r="K67" s="6"/>
      <c r="L67" s="5">
        <f t="shared" si="0"/>
        <v>0</v>
      </c>
      <c r="M67" s="79"/>
    </row>
    <row r="68" spans="2:13" ht="45" x14ac:dyDescent="0.2">
      <c r="B68" s="9">
        <v>48</v>
      </c>
      <c r="C68" s="61" t="s">
        <v>591</v>
      </c>
      <c r="D68" s="7" t="s">
        <v>18</v>
      </c>
      <c r="E68" s="7"/>
      <c r="F68" s="7"/>
      <c r="G68" s="6">
        <v>10</v>
      </c>
      <c r="H68" s="6">
        <f t="shared" si="1"/>
        <v>30</v>
      </c>
      <c r="I68" s="6"/>
      <c r="J68" s="6"/>
      <c r="K68" s="6"/>
      <c r="L68" s="5">
        <f t="shared" si="0"/>
        <v>0</v>
      </c>
      <c r="M68" s="79"/>
    </row>
    <row r="69" spans="2:13" x14ac:dyDescent="0.2">
      <c r="B69" s="9"/>
      <c r="C69" s="70" t="s">
        <v>592</v>
      </c>
      <c r="D69" s="65"/>
      <c r="E69" s="65"/>
      <c r="F69" s="65"/>
      <c r="G69" s="75"/>
      <c r="H69" s="67"/>
      <c r="I69" s="75"/>
      <c r="J69" s="75"/>
      <c r="K69" s="75"/>
      <c r="L69" s="76"/>
      <c r="M69" s="79"/>
    </row>
    <row r="70" spans="2:13" x14ac:dyDescent="0.2">
      <c r="B70" s="9">
        <v>49</v>
      </c>
      <c r="C70" s="8" t="s">
        <v>593</v>
      </c>
      <c r="D70" s="7" t="s">
        <v>18</v>
      </c>
      <c r="E70" s="7"/>
      <c r="F70" s="7"/>
      <c r="G70" s="6">
        <v>50</v>
      </c>
      <c r="H70" s="6">
        <f t="shared" si="1"/>
        <v>150</v>
      </c>
      <c r="I70" s="6"/>
      <c r="J70" s="6"/>
      <c r="K70" s="6"/>
      <c r="L70" s="5">
        <f t="shared" si="0"/>
        <v>0</v>
      </c>
      <c r="M70" s="79"/>
    </row>
    <row r="71" spans="2:13" x14ac:dyDescent="0.2">
      <c r="B71" s="9">
        <v>50</v>
      </c>
      <c r="C71" s="8" t="s">
        <v>594</v>
      </c>
      <c r="D71" s="7" t="s">
        <v>18</v>
      </c>
      <c r="E71" s="7"/>
      <c r="F71" s="7"/>
      <c r="G71" s="6">
        <v>20</v>
      </c>
      <c r="H71" s="6">
        <f t="shared" si="1"/>
        <v>60</v>
      </c>
      <c r="I71" s="6"/>
      <c r="J71" s="6"/>
      <c r="K71" s="6"/>
      <c r="L71" s="5">
        <f t="shared" si="0"/>
        <v>0</v>
      </c>
      <c r="M71" s="79"/>
    </row>
    <row r="72" spans="2:13" ht="27" x14ac:dyDescent="0.2">
      <c r="B72" s="9">
        <v>51</v>
      </c>
      <c r="C72" s="8" t="s">
        <v>595</v>
      </c>
      <c r="D72" s="7" t="s">
        <v>18</v>
      </c>
      <c r="E72" s="7"/>
      <c r="F72" s="7"/>
      <c r="G72" s="6">
        <v>180</v>
      </c>
      <c r="H72" s="6">
        <f t="shared" si="1"/>
        <v>540</v>
      </c>
      <c r="I72" s="6"/>
      <c r="J72" s="6"/>
      <c r="K72" s="6"/>
      <c r="L72" s="5">
        <f t="shared" si="0"/>
        <v>0</v>
      </c>
      <c r="M72" s="79"/>
    </row>
    <row r="73" spans="2:13" ht="30" x14ac:dyDescent="0.2">
      <c r="B73" s="9">
        <v>52</v>
      </c>
      <c r="C73" s="61" t="s">
        <v>596</v>
      </c>
      <c r="D73" s="7" t="s">
        <v>18</v>
      </c>
      <c r="E73" s="7"/>
      <c r="F73" s="7"/>
      <c r="G73" s="6">
        <v>500</v>
      </c>
      <c r="H73" s="6">
        <f t="shared" si="1"/>
        <v>1500</v>
      </c>
      <c r="I73" s="6"/>
      <c r="J73" s="6"/>
      <c r="K73" s="6"/>
      <c r="L73" s="5">
        <f t="shared" ref="L73:L149" si="2">+K73*G73</f>
        <v>0</v>
      </c>
      <c r="M73" s="79"/>
    </row>
    <row r="74" spans="2:13" x14ac:dyDescent="0.2">
      <c r="B74" s="74"/>
      <c r="C74" s="70" t="s">
        <v>597</v>
      </c>
      <c r="D74" s="65"/>
      <c r="E74" s="65"/>
      <c r="F74" s="65"/>
      <c r="G74" s="75"/>
      <c r="H74" s="67"/>
      <c r="I74" s="75"/>
      <c r="J74" s="75"/>
      <c r="K74" s="75"/>
      <c r="L74" s="76"/>
      <c r="M74" s="79"/>
    </row>
    <row r="75" spans="2:13" ht="27" x14ac:dyDescent="0.2">
      <c r="B75" s="9">
        <v>53</v>
      </c>
      <c r="C75" s="8" t="s">
        <v>614</v>
      </c>
      <c r="D75" s="7" t="s">
        <v>18</v>
      </c>
      <c r="E75" s="7"/>
      <c r="F75" s="7"/>
      <c r="G75" s="6">
        <v>10</v>
      </c>
      <c r="H75" s="6">
        <f t="shared" si="1"/>
        <v>30</v>
      </c>
      <c r="I75" s="6"/>
      <c r="J75" s="6"/>
      <c r="K75" s="6"/>
      <c r="L75" s="5">
        <f t="shared" ref="L75" si="3">+K75*G75</f>
        <v>0</v>
      </c>
      <c r="M75" s="79"/>
    </row>
    <row r="76" spans="2:13" x14ac:dyDescent="0.2">
      <c r="B76" s="9">
        <v>54</v>
      </c>
      <c r="C76" s="8" t="s">
        <v>598</v>
      </c>
      <c r="D76" s="7" t="s">
        <v>32</v>
      </c>
      <c r="E76" s="7"/>
      <c r="F76" s="7"/>
      <c r="G76" s="6">
        <v>4</v>
      </c>
      <c r="H76" s="6">
        <f t="shared" si="1"/>
        <v>12</v>
      </c>
      <c r="I76" s="6"/>
      <c r="J76" s="6"/>
      <c r="K76" s="6"/>
      <c r="L76" s="5">
        <f t="shared" si="2"/>
        <v>0</v>
      </c>
      <c r="M76" s="79"/>
    </row>
    <row r="77" spans="2:13" x14ac:dyDescent="0.2">
      <c r="B77" s="9">
        <v>55</v>
      </c>
      <c r="C77" s="8" t="s">
        <v>599</v>
      </c>
      <c r="D77" s="7" t="s">
        <v>32</v>
      </c>
      <c r="E77" s="7"/>
      <c r="F77" s="7"/>
      <c r="G77" s="6">
        <v>10</v>
      </c>
      <c r="H77" s="6">
        <f t="shared" si="1"/>
        <v>30</v>
      </c>
      <c r="I77" s="6"/>
      <c r="J77" s="6"/>
      <c r="K77" s="6"/>
      <c r="L77" s="5">
        <f t="shared" si="2"/>
        <v>0</v>
      </c>
      <c r="M77" s="79"/>
    </row>
    <row r="78" spans="2:13" x14ac:dyDescent="0.2">
      <c r="B78" s="9">
        <v>56</v>
      </c>
      <c r="C78" s="8" t="s">
        <v>600</v>
      </c>
      <c r="D78" s="7" t="s">
        <v>20</v>
      </c>
      <c r="E78" s="7"/>
      <c r="F78" s="7"/>
      <c r="G78" s="6">
        <v>4</v>
      </c>
      <c r="H78" s="6">
        <f t="shared" si="1"/>
        <v>12</v>
      </c>
      <c r="I78" s="6"/>
      <c r="J78" s="6"/>
      <c r="K78" s="6"/>
      <c r="L78" s="5">
        <f t="shared" si="2"/>
        <v>0</v>
      </c>
      <c r="M78" s="79"/>
    </row>
    <row r="79" spans="2:13" x14ac:dyDescent="0.2">
      <c r="B79" s="9">
        <v>57</v>
      </c>
      <c r="C79" s="8" t="s">
        <v>601</v>
      </c>
      <c r="D79" s="7" t="s">
        <v>20</v>
      </c>
      <c r="E79" s="7"/>
      <c r="F79" s="7"/>
      <c r="G79" s="6">
        <v>4</v>
      </c>
      <c r="H79" s="6">
        <f t="shared" si="1"/>
        <v>12</v>
      </c>
      <c r="I79" s="6"/>
      <c r="J79" s="6"/>
      <c r="K79" s="6"/>
      <c r="L79" s="5">
        <f t="shared" si="2"/>
        <v>0</v>
      </c>
      <c r="M79" s="79"/>
    </row>
    <row r="80" spans="2:13" x14ac:dyDescent="0.2">
      <c r="B80" s="9">
        <v>58</v>
      </c>
      <c r="C80" s="8" t="s">
        <v>602</v>
      </c>
      <c r="D80" s="7" t="s">
        <v>18</v>
      </c>
      <c r="E80" s="7"/>
      <c r="F80" s="7"/>
      <c r="G80" s="6">
        <v>40</v>
      </c>
      <c r="H80" s="6">
        <f t="shared" si="1"/>
        <v>120</v>
      </c>
      <c r="I80" s="6"/>
      <c r="J80" s="6"/>
      <c r="K80" s="6"/>
      <c r="L80" s="5">
        <f t="shared" si="2"/>
        <v>0</v>
      </c>
      <c r="M80" s="79"/>
    </row>
    <row r="81" spans="2:13" x14ac:dyDescent="0.2">
      <c r="B81" s="9">
        <v>59</v>
      </c>
      <c r="C81" s="8" t="s">
        <v>603</v>
      </c>
      <c r="D81" s="7" t="s">
        <v>18</v>
      </c>
      <c r="E81" s="7"/>
      <c r="F81" s="7"/>
      <c r="G81" s="6">
        <v>10</v>
      </c>
      <c r="H81" s="6">
        <f t="shared" ref="H81:H147" si="4">G81*3</f>
        <v>30</v>
      </c>
      <c r="I81" s="6"/>
      <c r="J81" s="6"/>
      <c r="K81" s="6"/>
      <c r="L81" s="5">
        <f t="shared" si="2"/>
        <v>0</v>
      </c>
      <c r="M81" s="79"/>
    </row>
    <row r="82" spans="2:13" x14ac:dyDescent="0.2">
      <c r="B82" s="9">
        <v>60</v>
      </c>
      <c r="C82" s="8" t="s">
        <v>604</v>
      </c>
      <c r="D82" s="7" t="s">
        <v>18</v>
      </c>
      <c r="E82" s="7"/>
      <c r="F82" s="7"/>
      <c r="G82" s="6">
        <v>10</v>
      </c>
      <c r="H82" s="6">
        <f t="shared" si="4"/>
        <v>30</v>
      </c>
      <c r="I82" s="6"/>
      <c r="J82" s="6"/>
      <c r="K82" s="6"/>
      <c r="L82" s="5">
        <f t="shared" si="2"/>
        <v>0</v>
      </c>
      <c r="M82" s="79"/>
    </row>
    <row r="83" spans="2:13" x14ac:dyDescent="0.2">
      <c r="B83" s="9">
        <v>61</v>
      </c>
      <c r="C83" s="8" t="s">
        <v>615</v>
      </c>
      <c r="D83" s="7" t="s">
        <v>32</v>
      </c>
      <c r="E83" s="7"/>
      <c r="F83" s="7"/>
      <c r="G83" s="6">
        <v>10</v>
      </c>
      <c r="H83" s="6">
        <f t="shared" si="4"/>
        <v>30</v>
      </c>
      <c r="I83" s="6"/>
      <c r="J83" s="6"/>
      <c r="K83" s="6"/>
      <c r="L83" s="5">
        <f t="shared" si="2"/>
        <v>0</v>
      </c>
      <c r="M83" s="79"/>
    </row>
    <row r="84" spans="2:13" x14ac:dyDescent="0.2">
      <c r="B84" s="9">
        <v>62</v>
      </c>
      <c r="C84" s="8" t="s">
        <v>605</v>
      </c>
      <c r="D84" s="7" t="s">
        <v>32</v>
      </c>
      <c r="E84" s="7"/>
      <c r="F84" s="7"/>
      <c r="G84" s="6">
        <v>20</v>
      </c>
      <c r="H84" s="6">
        <f t="shared" si="4"/>
        <v>60</v>
      </c>
      <c r="I84" s="6"/>
      <c r="J84" s="6"/>
      <c r="K84" s="6"/>
      <c r="L84" s="5">
        <f t="shared" si="2"/>
        <v>0</v>
      </c>
      <c r="M84" s="79"/>
    </row>
    <row r="85" spans="2:13" x14ac:dyDescent="0.2">
      <c r="B85" s="9">
        <v>63</v>
      </c>
      <c r="C85" s="8" t="s">
        <v>606</v>
      </c>
      <c r="D85" s="7" t="s">
        <v>32</v>
      </c>
      <c r="E85" s="7"/>
      <c r="F85" s="7"/>
      <c r="G85" s="6">
        <v>2</v>
      </c>
      <c r="H85" s="6">
        <f t="shared" si="4"/>
        <v>6</v>
      </c>
      <c r="I85" s="6"/>
      <c r="J85" s="6"/>
      <c r="K85" s="6"/>
      <c r="L85" s="5">
        <f t="shared" si="2"/>
        <v>0</v>
      </c>
      <c r="M85" s="79"/>
    </row>
    <row r="86" spans="2:13" x14ac:dyDescent="0.2">
      <c r="B86" s="9">
        <v>64</v>
      </c>
      <c r="C86" s="8" t="s">
        <v>607</v>
      </c>
      <c r="D86" s="7" t="s">
        <v>18</v>
      </c>
      <c r="E86" s="7"/>
      <c r="F86" s="7"/>
      <c r="G86" s="6">
        <v>10</v>
      </c>
      <c r="H86" s="6">
        <f t="shared" si="4"/>
        <v>30</v>
      </c>
      <c r="I86" s="6"/>
      <c r="J86" s="6"/>
      <c r="K86" s="6"/>
      <c r="L86" s="5">
        <f t="shared" si="2"/>
        <v>0</v>
      </c>
      <c r="M86" s="79"/>
    </row>
    <row r="87" spans="2:13" x14ac:dyDescent="0.2">
      <c r="B87" s="9">
        <v>65</v>
      </c>
      <c r="C87" s="8" t="s">
        <v>608</v>
      </c>
      <c r="D87" s="7" t="s">
        <v>32</v>
      </c>
      <c r="E87" s="7"/>
      <c r="F87" s="7"/>
      <c r="G87" s="6">
        <v>3</v>
      </c>
      <c r="H87" s="6">
        <f t="shared" si="4"/>
        <v>9</v>
      </c>
      <c r="I87" s="6"/>
      <c r="J87" s="6"/>
      <c r="K87" s="6"/>
      <c r="L87" s="5">
        <f t="shared" si="2"/>
        <v>0</v>
      </c>
      <c r="M87" s="79"/>
    </row>
    <row r="88" spans="2:13" x14ac:dyDescent="0.2">
      <c r="B88" s="9">
        <v>66</v>
      </c>
      <c r="C88" s="8" t="s">
        <v>609</v>
      </c>
      <c r="D88" s="7" t="s">
        <v>32</v>
      </c>
      <c r="E88" s="7"/>
      <c r="F88" s="7"/>
      <c r="G88" s="6">
        <v>3</v>
      </c>
      <c r="H88" s="6">
        <f t="shared" si="4"/>
        <v>9</v>
      </c>
      <c r="I88" s="6"/>
      <c r="J88" s="6"/>
      <c r="K88" s="6"/>
      <c r="L88" s="5">
        <f t="shared" si="2"/>
        <v>0</v>
      </c>
      <c r="M88" s="79"/>
    </row>
    <row r="89" spans="2:13" x14ac:dyDescent="0.2">
      <c r="B89" s="9">
        <v>67</v>
      </c>
      <c r="C89" s="8" t="s">
        <v>610</v>
      </c>
      <c r="D89" s="7" t="s">
        <v>32</v>
      </c>
      <c r="E89" s="7"/>
      <c r="F89" s="7"/>
      <c r="G89" s="6">
        <v>3</v>
      </c>
      <c r="H89" s="6">
        <f t="shared" si="4"/>
        <v>9</v>
      </c>
      <c r="I89" s="6"/>
      <c r="J89" s="6"/>
      <c r="K89" s="6"/>
      <c r="L89" s="5">
        <f t="shared" si="2"/>
        <v>0</v>
      </c>
      <c r="M89" s="79"/>
    </row>
    <row r="90" spans="2:13" x14ac:dyDescent="0.2">
      <c r="B90" s="9">
        <v>68</v>
      </c>
      <c r="C90" s="8" t="s">
        <v>192</v>
      </c>
      <c r="D90" s="7" t="s">
        <v>32</v>
      </c>
      <c r="E90" s="7"/>
      <c r="F90" s="7"/>
      <c r="G90" s="6">
        <v>5</v>
      </c>
      <c r="H90" s="6">
        <f t="shared" si="4"/>
        <v>15</v>
      </c>
      <c r="I90" s="6"/>
      <c r="J90" s="6"/>
      <c r="K90" s="6"/>
      <c r="L90" s="5">
        <f t="shared" si="2"/>
        <v>0</v>
      </c>
      <c r="M90" s="79"/>
    </row>
    <row r="91" spans="2:13" x14ac:dyDescent="0.2">
      <c r="B91" s="9">
        <v>69</v>
      </c>
      <c r="C91" s="8" t="s">
        <v>193</v>
      </c>
      <c r="D91" s="7" t="s">
        <v>32</v>
      </c>
      <c r="E91" s="7"/>
      <c r="F91" s="7"/>
      <c r="G91" s="6">
        <v>5</v>
      </c>
      <c r="H91" s="6">
        <f t="shared" si="4"/>
        <v>15</v>
      </c>
      <c r="I91" s="6"/>
      <c r="J91" s="6"/>
      <c r="K91" s="6"/>
      <c r="L91" s="5">
        <f t="shared" si="2"/>
        <v>0</v>
      </c>
      <c r="M91" s="79"/>
    </row>
    <row r="92" spans="2:13" x14ac:dyDescent="0.2">
      <c r="B92" s="9">
        <v>70</v>
      </c>
      <c r="C92" s="8" t="s">
        <v>611</v>
      </c>
      <c r="D92" s="7" t="s">
        <v>32</v>
      </c>
      <c r="E92" s="7"/>
      <c r="F92" s="7"/>
      <c r="G92" s="6">
        <v>2</v>
      </c>
      <c r="H92" s="6">
        <f t="shared" si="4"/>
        <v>6</v>
      </c>
      <c r="I92" s="6"/>
      <c r="J92" s="6"/>
      <c r="K92" s="6"/>
      <c r="L92" s="5">
        <f t="shared" si="2"/>
        <v>0</v>
      </c>
      <c r="M92" s="79"/>
    </row>
    <row r="93" spans="2:13" x14ac:dyDescent="0.2">
      <c r="B93" s="9">
        <v>71</v>
      </c>
      <c r="C93" s="8" t="s">
        <v>612</v>
      </c>
      <c r="D93" s="7" t="s">
        <v>32</v>
      </c>
      <c r="E93" s="7"/>
      <c r="F93" s="7"/>
      <c r="G93" s="6">
        <v>3</v>
      </c>
      <c r="H93" s="6">
        <f t="shared" si="4"/>
        <v>9</v>
      </c>
      <c r="I93" s="6"/>
      <c r="J93" s="6"/>
      <c r="K93" s="6"/>
      <c r="L93" s="5">
        <f t="shared" si="2"/>
        <v>0</v>
      </c>
      <c r="M93" s="79"/>
    </row>
    <row r="94" spans="2:13" x14ac:dyDescent="0.2">
      <c r="B94" s="9">
        <v>72</v>
      </c>
      <c r="C94" s="8" t="s">
        <v>690</v>
      </c>
      <c r="D94" s="7" t="s">
        <v>18</v>
      </c>
      <c r="E94" s="7"/>
      <c r="F94" s="7"/>
      <c r="G94" s="6">
        <v>10</v>
      </c>
      <c r="H94" s="6">
        <f t="shared" si="4"/>
        <v>30</v>
      </c>
      <c r="I94" s="6"/>
      <c r="J94" s="6"/>
      <c r="K94" s="6"/>
      <c r="L94" s="5">
        <f t="shared" si="2"/>
        <v>0</v>
      </c>
      <c r="M94" s="79"/>
    </row>
    <row r="95" spans="2:13" x14ac:dyDescent="0.2">
      <c r="B95" s="9">
        <v>73</v>
      </c>
      <c r="C95" s="8" t="s">
        <v>689</v>
      </c>
      <c r="D95" s="7" t="s">
        <v>18</v>
      </c>
      <c r="E95" s="7"/>
      <c r="F95" s="7"/>
      <c r="G95" s="6">
        <v>10</v>
      </c>
      <c r="H95" s="6">
        <f t="shared" si="4"/>
        <v>30</v>
      </c>
      <c r="I95" s="6"/>
      <c r="J95" s="6"/>
      <c r="K95" s="6"/>
      <c r="L95" s="5">
        <f t="shared" si="2"/>
        <v>0</v>
      </c>
      <c r="M95" s="79"/>
    </row>
    <row r="96" spans="2:13" x14ac:dyDescent="0.2">
      <c r="B96" s="9">
        <v>74</v>
      </c>
      <c r="C96" s="8" t="s">
        <v>688</v>
      </c>
      <c r="D96" s="7" t="s">
        <v>18</v>
      </c>
      <c r="E96" s="7"/>
      <c r="F96" s="7"/>
      <c r="G96" s="6">
        <v>3</v>
      </c>
      <c r="H96" s="6">
        <f t="shared" si="4"/>
        <v>9</v>
      </c>
      <c r="I96" s="6"/>
      <c r="J96" s="6"/>
      <c r="K96" s="6"/>
      <c r="L96" s="5">
        <f t="shared" si="2"/>
        <v>0</v>
      </c>
      <c r="M96" s="79"/>
    </row>
    <row r="97" spans="2:13" x14ac:dyDescent="0.2">
      <c r="B97" s="9">
        <v>75</v>
      </c>
      <c r="C97" s="8" t="s">
        <v>613</v>
      </c>
      <c r="D97" s="7" t="s">
        <v>18</v>
      </c>
      <c r="E97" s="7"/>
      <c r="F97" s="7"/>
      <c r="G97" s="6">
        <v>3</v>
      </c>
      <c r="H97" s="6">
        <f t="shared" si="4"/>
        <v>9</v>
      </c>
      <c r="I97" s="6"/>
      <c r="J97" s="6"/>
      <c r="K97" s="6"/>
      <c r="L97" s="5">
        <f t="shared" si="2"/>
        <v>0</v>
      </c>
      <c r="M97" s="79"/>
    </row>
    <row r="98" spans="2:13" x14ac:dyDescent="0.2">
      <c r="B98" s="74"/>
      <c r="C98" s="70" t="s">
        <v>616</v>
      </c>
      <c r="D98" s="65"/>
      <c r="E98" s="65"/>
      <c r="F98" s="65"/>
      <c r="G98" s="75"/>
      <c r="H98" s="67"/>
      <c r="I98" s="75"/>
      <c r="J98" s="75"/>
      <c r="K98" s="75"/>
      <c r="L98" s="76"/>
      <c r="M98" s="79"/>
    </row>
    <row r="99" spans="2:13" ht="40" x14ac:dyDescent="0.2">
      <c r="B99" s="9">
        <v>76</v>
      </c>
      <c r="C99" s="8" t="s">
        <v>618</v>
      </c>
      <c r="D99" s="7" t="s">
        <v>18</v>
      </c>
      <c r="E99" s="7"/>
      <c r="F99" s="7"/>
      <c r="G99" s="6">
        <v>30</v>
      </c>
      <c r="H99" s="6">
        <f t="shared" si="4"/>
        <v>90</v>
      </c>
      <c r="I99" s="6"/>
      <c r="J99" s="6"/>
      <c r="K99" s="6"/>
      <c r="L99" s="5">
        <f t="shared" si="2"/>
        <v>0</v>
      </c>
      <c r="M99" s="79"/>
    </row>
    <row r="100" spans="2:13" ht="40" x14ac:dyDescent="0.2">
      <c r="B100" s="9">
        <v>77</v>
      </c>
      <c r="C100" s="8" t="s">
        <v>617</v>
      </c>
      <c r="D100" s="7" t="s">
        <v>20</v>
      </c>
      <c r="E100" s="7"/>
      <c r="F100" s="7"/>
      <c r="G100" s="6">
        <v>30</v>
      </c>
      <c r="H100" s="6">
        <f t="shared" si="4"/>
        <v>90</v>
      </c>
      <c r="I100" s="6"/>
      <c r="J100" s="6"/>
      <c r="K100" s="6"/>
      <c r="L100" s="5">
        <f t="shared" si="2"/>
        <v>0</v>
      </c>
      <c r="M100" s="79"/>
    </row>
    <row r="101" spans="2:13" x14ac:dyDescent="0.2">
      <c r="B101" s="74"/>
      <c r="C101" s="70" t="s">
        <v>619</v>
      </c>
      <c r="D101" s="65"/>
      <c r="E101" s="65"/>
      <c r="F101" s="65"/>
      <c r="G101" s="75"/>
      <c r="H101" s="67"/>
      <c r="I101" s="75"/>
      <c r="J101" s="75"/>
      <c r="K101" s="75"/>
      <c r="L101" s="76"/>
      <c r="M101" s="79"/>
    </row>
    <row r="102" spans="2:13" ht="27" x14ac:dyDescent="0.2">
      <c r="B102" s="9">
        <v>78</v>
      </c>
      <c r="C102" s="8" t="s">
        <v>620</v>
      </c>
      <c r="D102" s="7" t="s">
        <v>32</v>
      </c>
      <c r="E102" s="7"/>
      <c r="F102" s="7"/>
      <c r="G102" s="6">
        <v>40</v>
      </c>
      <c r="H102" s="6">
        <f t="shared" si="4"/>
        <v>120</v>
      </c>
      <c r="I102" s="6"/>
      <c r="J102" s="6"/>
      <c r="K102" s="6"/>
      <c r="L102" s="5">
        <f t="shared" si="2"/>
        <v>0</v>
      </c>
      <c r="M102" s="79"/>
    </row>
    <row r="103" spans="2:13" x14ac:dyDescent="0.2">
      <c r="B103" s="9">
        <v>79</v>
      </c>
      <c r="C103" s="8" t="s">
        <v>236</v>
      </c>
      <c r="D103" s="7" t="s">
        <v>32</v>
      </c>
      <c r="E103" s="7"/>
      <c r="F103" s="7"/>
      <c r="G103" s="6">
        <v>5</v>
      </c>
      <c r="H103" s="6">
        <f t="shared" si="4"/>
        <v>15</v>
      </c>
      <c r="I103" s="6"/>
      <c r="J103" s="6"/>
      <c r="K103" s="6"/>
      <c r="L103" s="5"/>
      <c r="M103" s="79"/>
    </row>
    <row r="104" spans="2:13" x14ac:dyDescent="0.2">
      <c r="B104" s="9">
        <v>80</v>
      </c>
      <c r="C104" s="8" t="s">
        <v>181</v>
      </c>
      <c r="D104" s="7" t="s">
        <v>32</v>
      </c>
      <c r="E104" s="7"/>
      <c r="F104" s="7"/>
      <c r="G104" s="6">
        <v>10</v>
      </c>
      <c r="H104" s="6">
        <f t="shared" si="4"/>
        <v>30</v>
      </c>
      <c r="I104" s="6"/>
      <c r="J104" s="6"/>
      <c r="K104" s="6"/>
      <c r="L104" s="5">
        <f t="shared" si="2"/>
        <v>0</v>
      </c>
      <c r="M104" s="79"/>
    </row>
    <row r="105" spans="2:13" x14ac:dyDescent="0.2">
      <c r="B105" s="9">
        <v>81</v>
      </c>
      <c r="C105" s="8" t="s">
        <v>182</v>
      </c>
      <c r="D105" s="7" t="s">
        <v>32</v>
      </c>
      <c r="E105" s="7"/>
      <c r="F105" s="7"/>
      <c r="G105" s="6">
        <v>10</v>
      </c>
      <c r="H105" s="6">
        <f t="shared" si="4"/>
        <v>30</v>
      </c>
      <c r="I105" s="6"/>
      <c r="J105" s="6"/>
      <c r="K105" s="6"/>
      <c r="L105" s="5">
        <f t="shared" si="2"/>
        <v>0</v>
      </c>
      <c r="M105" s="79"/>
    </row>
    <row r="106" spans="2:13" x14ac:dyDescent="0.2">
      <c r="B106" s="9">
        <v>82</v>
      </c>
      <c r="C106" s="8" t="s">
        <v>237</v>
      </c>
      <c r="D106" s="7" t="s">
        <v>32</v>
      </c>
      <c r="E106" s="7"/>
      <c r="F106" s="7"/>
      <c r="G106" s="6">
        <v>5</v>
      </c>
      <c r="H106" s="6">
        <f t="shared" si="4"/>
        <v>15</v>
      </c>
      <c r="I106" s="6"/>
      <c r="J106" s="6"/>
      <c r="K106" s="6"/>
      <c r="L106" s="5"/>
      <c r="M106" s="79"/>
    </row>
    <row r="107" spans="2:13" x14ac:dyDescent="0.2">
      <c r="B107" s="9">
        <v>83</v>
      </c>
      <c r="C107" s="8" t="s">
        <v>186</v>
      </c>
      <c r="D107" s="7" t="s">
        <v>32</v>
      </c>
      <c r="E107" s="7"/>
      <c r="F107" s="7"/>
      <c r="G107" s="6">
        <v>10</v>
      </c>
      <c r="H107" s="6">
        <f t="shared" si="4"/>
        <v>30</v>
      </c>
      <c r="I107" s="6"/>
      <c r="J107" s="6"/>
      <c r="K107" s="6"/>
      <c r="L107" s="5">
        <f t="shared" ref="L107:L109" si="5">+K107*G107</f>
        <v>0</v>
      </c>
      <c r="M107" s="79"/>
    </row>
    <row r="108" spans="2:13" x14ac:dyDescent="0.2">
      <c r="B108" s="9">
        <v>84</v>
      </c>
      <c r="C108" s="8" t="s">
        <v>187</v>
      </c>
      <c r="D108" s="7" t="s">
        <v>32</v>
      </c>
      <c r="E108" s="7"/>
      <c r="F108" s="7"/>
      <c r="G108" s="6">
        <v>10</v>
      </c>
      <c r="H108" s="6">
        <f t="shared" si="4"/>
        <v>30</v>
      </c>
      <c r="I108" s="6"/>
      <c r="J108" s="6"/>
      <c r="K108" s="6"/>
      <c r="L108" s="5">
        <f t="shared" si="5"/>
        <v>0</v>
      </c>
      <c r="M108" s="79"/>
    </row>
    <row r="109" spans="2:13" x14ac:dyDescent="0.2">
      <c r="B109" s="9">
        <v>85</v>
      </c>
      <c r="C109" s="8" t="s">
        <v>188</v>
      </c>
      <c r="D109" s="7" t="s">
        <v>32</v>
      </c>
      <c r="E109" s="7"/>
      <c r="F109" s="7"/>
      <c r="G109" s="6">
        <v>10</v>
      </c>
      <c r="H109" s="6">
        <f t="shared" si="4"/>
        <v>30</v>
      </c>
      <c r="I109" s="6"/>
      <c r="J109" s="6"/>
      <c r="K109" s="6"/>
      <c r="L109" s="5">
        <f t="shared" si="5"/>
        <v>0</v>
      </c>
      <c r="M109" s="79"/>
    </row>
    <row r="110" spans="2:13" x14ac:dyDescent="0.2">
      <c r="B110" s="9">
        <v>86</v>
      </c>
      <c r="C110" s="8" t="s">
        <v>183</v>
      </c>
      <c r="D110" s="7" t="s">
        <v>32</v>
      </c>
      <c r="E110" s="7"/>
      <c r="F110" s="7"/>
      <c r="G110" s="6">
        <v>5</v>
      </c>
      <c r="H110" s="6">
        <f t="shared" si="4"/>
        <v>15</v>
      </c>
      <c r="I110" s="6"/>
      <c r="J110" s="6"/>
      <c r="K110" s="6"/>
      <c r="L110" s="5">
        <f t="shared" si="2"/>
        <v>0</v>
      </c>
      <c r="M110" s="79"/>
    </row>
    <row r="111" spans="2:13" x14ac:dyDescent="0.2">
      <c r="B111" s="9">
        <v>87</v>
      </c>
      <c r="C111" s="8" t="s">
        <v>184</v>
      </c>
      <c r="D111" s="7" t="s">
        <v>32</v>
      </c>
      <c r="E111" s="7"/>
      <c r="F111" s="7"/>
      <c r="G111" s="6">
        <v>8</v>
      </c>
      <c r="H111" s="6">
        <f t="shared" si="4"/>
        <v>24</v>
      </c>
      <c r="I111" s="6"/>
      <c r="J111" s="6"/>
      <c r="K111" s="6"/>
      <c r="L111" s="5">
        <f t="shared" si="2"/>
        <v>0</v>
      </c>
      <c r="M111" s="79"/>
    </row>
    <row r="112" spans="2:13" x14ac:dyDescent="0.2">
      <c r="B112" s="9">
        <v>88</v>
      </c>
      <c r="C112" s="8" t="s">
        <v>185</v>
      </c>
      <c r="D112" s="7" t="s">
        <v>32</v>
      </c>
      <c r="E112" s="7"/>
      <c r="F112" s="7"/>
      <c r="G112" s="6">
        <v>8</v>
      </c>
      <c r="H112" s="6">
        <f t="shared" si="4"/>
        <v>24</v>
      </c>
      <c r="I112" s="6"/>
      <c r="J112" s="6"/>
      <c r="K112" s="6"/>
      <c r="L112" s="5">
        <f t="shared" si="2"/>
        <v>0</v>
      </c>
      <c r="M112" s="79"/>
    </row>
    <row r="113" spans="2:13" x14ac:dyDescent="0.2">
      <c r="B113" s="9">
        <v>89</v>
      </c>
      <c r="C113" s="8" t="s">
        <v>691</v>
      </c>
      <c r="D113" s="7" t="s">
        <v>18</v>
      </c>
      <c r="E113" s="7"/>
      <c r="F113" s="7"/>
      <c r="G113" s="6">
        <v>20</v>
      </c>
      <c r="H113" s="6">
        <f t="shared" si="4"/>
        <v>60</v>
      </c>
      <c r="I113" s="6"/>
      <c r="J113" s="6"/>
      <c r="K113" s="6"/>
      <c r="L113" s="5">
        <f t="shared" si="2"/>
        <v>0</v>
      </c>
      <c r="M113" s="79"/>
    </row>
    <row r="114" spans="2:13" x14ac:dyDescent="0.2">
      <c r="B114" s="9">
        <v>90</v>
      </c>
      <c r="C114" s="8" t="s">
        <v>247</v>
      </c>
      <c r="D114" s="7" t="s">
        <v>18</v>
      </c>
      <c r="E114" s="7"/>
      <c r="F114" s="7"/>
      <c r="G114" s="6">
        <v>20</v>
      </c>
      <c r="H114" s="6">
        <f t="shared" si="4"/>
        <v>60</v>
      </c>
      <c r="I114" s="6"/>
      <c r="J114" s="6"/>
      <c r="K114" s="6"/>
      <c r="L114" s="5">
        <f t="shared" si="2"/>
        <v>0</v>
      </c>
      <c r="M114" s="79"/>
    </row>
    <row r="115" spans="2:13" x14ac:dyDescent="0.2">
      <c r="B115" s="74"/>
      <c r="C115" s="70" t="s">
        <v>621</v>
      </c>
      <c r="D115" s="65"/>
      <c r="E115" s="65"/>
      <c r="F115" s="65"/>
      <c r="G115" s="75"/>
      <c r="H115" s="67"/>
      <c r="I115" s="75"/>
      <c r="J115" s="75"/>
      <c r="K115" s="75"/>
      <c r="L115" s="76"/>
      <c r="M115" s="79"/>
    </row>
    <row r="116" spans="2:13" ht="28" x14ac:dyDescent="0.2">
      <c r="B116" s="9">
        <v>91</v>
      </c>
      <c r="C116" s="62" t="s">
        <v>622</v>
      </c>
      <c r="D116" s="7" t="s">
        <v>32</v>
      </c>
      <c r="E116" s="7"/>
      <c r="F116" s="7"/>
      <c r="G116" s="6">
        <v>25</v>
      </c>
      <c r="H116" s="6">
        <f t="shared" si="4"/>
        <v>75</v>
      </c>
      <c r="I116" s="6"/>
      <c r="J116" s="6"/>
      <c r="K116" s="6"/>
      <c r="L116" s="5">
        <f t="shared" si="2"/>
        <v>0</v>
      </c>
      <c r="M116" s="79"/>
    </row>
    <row r="117" spans="2:13" ht="28" x14ac:dyDescent="0.2">
      <c r="B117" s="9">
        <v>92</v>
      </c>
      <c r="C117" s="62" t="s">
        <v>623</v>
      </c>
      <c r="D117" s="7" t="s">
        <v>32</v>
      </c>
      <c r="E117" s="7"/>
      <c r="F117" s="7"/>
      <c r="G117" s="6">
        <v>25</v>
      </c>
      <c r="H117" s="6">
        <f t="shared" si="4"/>
        <v>75</v>
      </c>
      <c r="I117" s="6"/>
      <c r="J117" s="6"/>
      <c r="K117" s="6"/>
      <c r="L117" s="5">
        <f t="shared" ref="L117" si="6">+K117*G117</f>
        <v>0</v>
      </c>
      <c r="M117" s="79"/>
    </row>
    <row r="118" spans="2:13" x14ac:dyDescent="0.2">
      <c r="B118" s="9">
        <v>93</v>
      </c>
      <c r="C118" s="8" t="s">
        <v>311</v>
      </c>
      <c r="D118" s="7" t="s">
        <v>32</v>
      </c>
      <c r="E118" s="7"/>
      <c r="F118" s="7"/>
      <c r="G118" s="6">
        <v>25</v>
      </c>
      <c r="H118" s="6">
        <f t="shared" si="4"/>
        <v>75</v>
      </c>
      <c r="I118" s="6"/>
      <c r="J118" s="6"/>
      <c r="K118" s="6"/>
      <c r="L118" s="5">
        <f t="shared" si="2"/>
        <v>0</v>
      </c>
      <c r="M118" s="79"/>
    </row>
    <row r="119" spans="2:13" x14ac:dyDescent="0.2">
      <c r="B119" s="9">
        <v>94</v>
      </c>
      <c r="C119" s="13" t="s">
        <v>624</v>
      </c>
      <c r="D119" s="12" t="s">
        <v>32</v>
      </c>
      <c r="E119" s="7"/>
      <c r="F119" s="7"/>
      <c r="G119" s="11">
        <v>10</v>
      </c>
      <c r="H119" s="6">
        <f t="shared" si="4"/>
        <v>30</v>
      </c>
      <c r="I119" s="6"/>
      <c r="J119" s="6"/>
      <c r="K119" s="6"/>
      <c r="L119" s="10">
        <f t="shared" si="2"/>
        <v>0</v>
      </c>
      <c r="M119" s="79"/>
    </row>
    <row r="120" spans="2:13" x14ac:dyDescent="0.2">
      <c r="B120" s="74"/>
      <c r="C120" s="70" t="s">
        <v>625</v>
      </c>
      <c r="D120" s="65"/>
      <c r="E120" s="65"/>
      <c r="F120" s="65"/>
      <c r="G120" s="75"/>
      <c r="H120" s="67"/>
      <c r="I120" s="75"/>
      <c r="J120" s="75"/>
      <c r="K120" s="75"/>
      <c r="L120" s="76"/>
      <c r="M120" s="79"/>
    </row>
    <row r="121" spans="2:13" x14ac:dyDescent="0.2">
      <c r="B121" s="9">
        <v>95</v>
      </c>
      <c r="C121" s="13" t="s">
        <v>628</v>
      </c>
      <c r="D121" s="12" t="s">
        <v>32</v>
      </c>
      <c r="E121" s="7"/>
      <c r="F121" s="7"/>
      <c r="G121" s="11">
        <v>350</v>
      </c>
      <c r="H121" s="6">
        <f t="shared" si="4"/>
        <v>1050</v>
      </c>
      <c r="I121" s="6"/>
      <c r="J121" s="6"/>
      <c r="K121" s="6"/>
      <c r="L121" s="10">
        <f t="shared" si="2"/>
        <v>0</v>
      </c>
      <c r="M121" s="79"/>
    </row>
    <row r="122" spans="2:13" x14ac:dyDescent="0.2">
      <c r="B122" s="9">
        <v>96</v>
      </c>
      <c r="C122" s="13" t="s">
        <v>627</v>
      </c>
      <c r="D122" s="12" t="s">
        <v>32</v>
      </c>
      <c r="E122" s="7"/>
      <c r="F122" s="7"/>
      <c r="G122" s="11">
        <v>20</v>
      </c>
      <c r="H122" s="6">
        <f t="shared" si="4"/>
        <v>60</v>
      </c>
      <c r="I122" s="6"/>
      <c r="J122" s="6"/>
      <c r="K122" s="6"/>
      <c r="L122" s="10">
        <f t="shared" ref="L122" si="7">+K122*G122</f>
        <v>0</v>
      </c>
      <c r="M122" s="79"/>
    </row>
    <row r="123" spans="2:13" x14ac:dyDescent="0.2">
      <c r="B123" s="9">
        <v>97</v>
      </c>
      <c r="C123" s="13" t="s">
        <v>629</v>
      </c>
      <c r="D123" s="12" t="s">
        <v>18</v>
      </c>
      <c r="E123" s="7"/>
      <c r="F123" s="7"/>
      <c r="G123" s="11">
        <v>20</v>
      </c>
      <c r="H123" s="6">
        <f t="shared" si="4"/>
        <v>60</v>
      </c>
      <c r="I123" s="6"/>
      <c r="J123" s="6"/>
      <c r="K123" s="6"/>
      <c r="L123" s="10">
        <f t="shared" si="2"/>
        <v>0</v>
      </c>
      <c r="M123" s="79"/>
    </row>
    <row r="124" spans="2:13" x14ac:dyDescent="0.2">
      <c r="B124" s="9">
        <v>98</v>
      </c>
      <c r="C124" s="8" t="s">
        <v>630</v>
      </c>
      <c r="D124" s="12" t="s">
        <v>18</v>
      </c>
      <c r="E124" s="7"/>
      <c r="F124" s="7"/>
      <c r="G124" s="11">
        <v>10</v>
      </c>
      <c r="H124" s="6">
        <f t="shared" si="4"/>
        <v>30</v>
      </c>
      <c r="I124" s="6"/>
      <c r="J124" s="6"/>
      <c r="K124" s="6"/>
      <c r="L124" s="10">
        <f t="shared" si="2"/>
        <v>0</v>
      </c>
      <c r="M124" s="79"/>
    </row>
    <row r="125" spans="2:13" x14ac:dyDescent="0.2">
      <c r="B125" s="9">
        <v>99</v>
      </c>
      <c r="C125" s="8" t="s">
        <v>631</v>
      </c>
      <c r="D125" s="7" t="s">
        <v>32</v>
      </c>
      <c r="E125" s="7"/>
      <c r="F125" s="7"/>
      <c r="G125" s="6">
        <v>10</v>
      </c>
      <c r="H125" s="6">
        <f t="shared" si="4"/>
        <v>30</v>
      </c>
      <c r="I125" s="6"/>
      <c r="J125" s="6"/>
      <c r="K125" s="6"/>
      <c r="L125" s="5">
        <f t="shared" si="2"/>
        <v>0</v>
      </c>
      <c r="M125" s="79"/>
    </row>
    <row r="126" spans="2:13" x14ac:dyDescent="0.2">
      <c r="B126" s="70"/>
      <c r="C126" s="70" t="s">
        <v>626</v>
      </c>
      <c r="D126" s="70"/>
      <c r="E126" s="70"/>
      <c r="F126" s="70"/>
      <c r="G126" s="70"/>
      <c r="H126" s="67"/>
      <c r="I126" s="70"/>
      <c r="J126" s="70"/>
      <c r="K126" s="70"/>
      <c r="L126" s="70"/>
      <c r="M126" s="79"/>
    </row>
    <row r="127" spans="2:13" x14ac:dyDescent="0.2">
      <c r="B127" s="9">
        <v>100</v>
      </c>
      <c r="C127" s="13" t="s">
        <v>189</v>
      </c>
      <c r="D127" s="12" t="s">
        <v>32</v>
      </c>
      <c r="E127" s="7"/>
      <c r="F127" s="7"/>
      <c r="G127" s="11">
        <v>15</v>
      </c>
      <c r="H127" s="6">
        <f t="shared" si="4"/>
        <v>45</v>
      </c>
      <c r="I127" s="6"/>
      <c r="J127" s="6"/>
      <c r="K127" s="6"/>
      <c r="L127" s="10">
        <f t="shared" si="2"/>
        <v>0</v>
      </c>
      <c r="M127" s="79"/>
    </row>
    <row r="128" spans="2:13" x14ac:dyDescent="0.2">
      <c r="B128" s="9">
        <v>101</v>
      </c>
      <c r="C128" s="8" t="s">
        <v>190</v>
      </c>
      <c r="D128" s="7" t="s">
        <v>32</v>
      </c>
      <c r="E128" s="7"/>
      <c r="F128" s="7"/>
      <c r="G128" s="6">
        <v>60</v>
      </c>
      <c r="H128" s="6">
        <f t="shared" si="4"/>
        <v>180</v>
      </c>
      <c r="I128" s="6"/>
      <c r="J128" s="6"/>
      <c r="K128" s="6"/>
      <c r="L128" s="5">
        <f t="shared" si="2"/>
        <v>0</v>
      </c>
      <c r="M128" s="79"/>
    </row>
    <row r="129" spans="2:13" x14ac:dyDescent="0.2">
      <c r="B129" s="9">
        <v>102</v>
      </c>
      <c r="C129" s="8" t="s">
        <v>191</v>
      </c>
      <c r="D129" s="7" t="s">
        <v>32</v>
      </c>
      <c r="E129" s="7"/>
      <c r="F129" s="7"/>
      <c r="G129" s="6">
        <v>15</v>
      </c>
      <c r="H129" s="6">
        <f t="shared" si="4"/>
        <v>45</v>
      </c>
      <c r="I129" s="6"/>
      <c r="J129" s="6"/>
      <c r="K129" s="6"/>
      <c r="L129" s="5">
        <f t="shared" si="2"/>
        <v>0</v>
      </c>
      <c r="M129" s="79"/>
    </row>
    <row r="130" spans="2:13" x14ac:dyDescent="0.2">
      <c r="B130" s="9">
        <v>103</v>
      </c>
      <c r="C130" s="13" t="s">
        <v>309</v>
      </c>
      <c r="D130" s="7" t="s">
        <v>32</v>
      </c>
      <c r="E130" s="7"/>
      <c r="F130" s="7"/>
      <c r="G130" s="6">
        <v>60</v>
      </c>
      <c r="H130" s="6">
        <f t="shared" si="4"/>
        <v>180</v>
      </c>
      <c r="I130" s="6"/>
      <c r="J130" s="6"/>
      <c r="K130" s="6"/>
      <c r="L130" s="5">
        <f t="shared" si="2"/>
        <v>0</v>
      </c>
      <c r="M130" s="79"/>
    </row>
    <row r="131" spans="2:13" x14ac:dyDescent="0.2">
      <c r="B131" s="9">
        <v>104</v>
      </c>
      <c r="C131" s="8" t="s">
        <v>194</v>
      </c>
      <c r="D131" s="7" t="s">
        <v>32</v>
      </c>
      <c r="E131" s="7"/>
      <c r="F131" s="7"/>
      <c r="G131" s="6">
        <v>65</v>
      </c>
      <c r="H131" s="6">
        <f t="shared" si="4"/>
        <v>195</v>
      </c>
      <c r="I131" s="6"/>
      <c r="J131" s="6"/>
      <c r="K131" s="6"/>
      <c r="L131" s="5">
        <f t="shared" si="2"/>
        <v>0</v>
      </c>
      <c r="M131" s="79"/>
    </row>
    <row r="132" spans="2:13" x14ac:dyDescent="0.2">
      <c r="B132" s="9">
        <v>105</v>
      </c>
      <c r="C132" s="8" t="s">
        <v>310</v>
      </c>
      <c r="D132" s="7" t="s">
        <v>32</v>
      </c>
      <c r="E132" s="7"/>
      <c r="F132" s="7"/>
      <c r="G132" s="6">
        <v>5</v>
      </c>
      <c r="H132" s="6">
        <f t="shared" si="4"/>
        <v>15</v>
      </c>
      <c r="I132" s="6"/>
      <c r="J132" s="6"/>
      <c r="K132" s="6"/>
      <c r="L132" s="5">
        <f t="shared" si="2"/>
        <v>0</v>
      </c>
      <c r="M132" s="79"/>
    </row>
    <row r="133" spans="2:13" ht="15" customHeight="1" x14ac:dyDescent="0.2">
      <c r="B133" s="9">
        <v>106</v>
      </c>
      <c r="C133" s="8" t="s">
        <v>195</v>
      </c>
      <c r="D133" s="7" t="s">
        <v>32</v>
      </c>
      <c r="E133" s="7"/>
      <c r="F133" s="7"/>
      <c r="G133" s="6">
        <v>65</v>
      </c>
      <c r="H133" s="6">
        <f t="shared" si="4"/>
        <v>195</v>
      </c>
      <c r="I133" s="6"/>
      <c r="J133" s="6"/>
      <c r="K133" s="6"/>
      <c r="L133" s="5">
        <f t="shared" si="2"/>
        <v>0</v>
      </c>
      <c r="M133" s="79"/>
    </row>
    <row r="134" spans="2:13" ht="15" customHeight="1" x14ac:dyDescent="0.2">
      <c r="B134" s="9">
        <v>107</v>
      </c>
      <c r="C134" s="42" t="s">
        <v>238</v>
      </c>
      <c r="D134" s="7" t="s">
        <v>32</v>
      </c>
      <c r="E134" s="7"/>
      <c r="F134" s="7"/>
      <c r="G134" s="6">
        <v>15</v>
      </c>
      <c r="H134" s="6">
        <f t="shared" si="4"/>
        <v>45</v>
      </c>
      <c r="I134" s="6"/>
      <c r="J134" s="6"/>
      <c r="K134" s="6"/>
      <c r="L134" s="5">
        <f t="shared" si="2"/>
        <v>0</v>
      </c>
      <c r="M134" s="79"/>
    </row>
    <row r="135" spans="2:13" ht="27" customHeight="1" x14ac:dyDescent="0.2">
      <c r="B135" s="9">
        <v>108</v>
      </c>
      <c r="C135" s="42" t="s">
        <v>308</v>
      </c>
      <c r="D135" s="8" t="s">
        <v>32</v>
      </c>
      <c r="E135" s="8"/>
      <c r="F135" s="8"/>
      <c r="G135" s="43">
        <v>15</v>
      </c>
      <c r="H135" s="6">
        <f t="shared" si="4"/>
        <v>45</v>
      </c>
      <c r="I135" s="43"/>
      <c r="J135" s="43"/>
      <c r="K135" s="43"/>
      <c r="L135" s="44">
        <f t="shared" ref="L135" si="8">+K135*G135</f>
        <v>0</v>
      </c>
      <c r="M135" s="79"/>
    </row>
    <row r="136" spans="2:13" x14ac:dyDescent="0.2">
      <c r="B136" s="9">
        <v>109</v>
      </c>
      <c r="C136" s="8" t="s">
        <v>196</v>
      </c>
      <c r="D136" s="7" t="s">
        <v>32</v>
      </c>
      <c r="E136" s="7"/>
      <c r="F136" s="7"/>
      <c r="G136" s="6">
        <v>75</v>
      </c>
      <c r="H136" s="6">
        <f t="shared" si="4"/>
        <v>225</v>
      </c>
      <c r="I136" s="6"/>
      <c r="J136" s="6"/>
      <c r="K136" s="6"/>
      <c r="L136" s="5">
        <f t="shared" si="2"/>
        <v>0</v>
      </c>
      <c r="M136" s="79"/>
    </row>
    <row r="137" spans="2:13" x14ac:dyDescent="0.2">
      <c r="B137" s="9">
        <v>110</v>
      </c>
      <c r="C137" s="8" t="s">
        <v>632</v>
      </c>
      <c r="D137" s="7" t="s">
        <v>18</v>
      </c>
      <c r="E137" s="7"/>
      <c r="F137" s="7"/>
      <c r="G137" s="6">
        <v>25</v>
      </c>
      <c r="H137" s="6">
        <f t="shared" si="4"/>
        <v>75</v>
      </c>
      <c r="I137" s="6"/>
      <c r="J137" s="6"/>
      <c r="K137" s="6"/>
      <c r="L137" s="5">
        <f t="shared" si="2"/>
        <v>0</v>
      </c>
      <c r="M137" s="79"/>
    </row>
    <row r="138" spans="2:13" x14ac:dyDescent="0.2">
      <c r="B138" s="9">
        <v>111</v>
      </c>
      <c r="C138" s="8" t="s">
        <v>692</v>
      </c>
      <c r="D138" s="7" t="s">
        <v>18</v>
      </c>
      <c r="E138" s="7"/>
      <c r="F138" s="7"/>
      <c r="G138" s="6">
        <v>50</v>
      </c>
      <c r="H138" s="6">
        <f t="shared" si="4"/>
        <v>150</v>
      </c>
      <c r="I138" s="6"/>
      <c r="J138" s="6"/>
      <c r="K138" s="6"/>
      <c r="L138" s="5">
        <f t="shared" si="2"/>
        <v>0</v>
      </c>
      <c r="M138" s="79"/>
    </row>
    <row r="139" spans="2:13" ht="28.5" customHeight="1" x14ac:dyDescent="0.2">
      <c r="B139" s="9">
        <v>112</v>
      </c>
      <c r="C139" s="45" t="s">
        <v>693</v>
      </c>
      <c r="D139" s="53" t="s">
        <v>32</v>
      </c>
      <c r="E139" s="51"/>
      <c r="F139" s="51"/>
      <c r="G139" s="54">
        <v>17</v>
      </c>
      <c r="H139" s="6">
        <f t="shared" si="4"/>
        <v>51</v>
      </c>
      <c r="I139" s="52"/>
      <c r="J139" s="54"/>
      <c r="K139" s="54"/>
      <c r="L139" s="46">
        <f t="shared" si="2"/>
        <v>0</v>
      </c>
      <c r="M139" s="79"/>
    </row>
    <row r="140" spans="2:13" x14ac:dyDescent="0.2">
      <c r="B140" s="9">
        <v>113</v>
      </c>
      <c r="C140" s="8" t="s">
        <v>248</v>
      </c>
      <c r="D140" s="8" t="s">
        <v>32</v>
      </c>
      <c r="E140" s="8"/>
      <c r="F140" s="8"/>
      <c r="G140" s="43">
        <v>15</v>
      </c>
      <c r="H140" s="6">
        <f t="shared" si="4"/>
        <v>45</v>
      </c>
      <c r="I140" s="43"/>
      <c r="J140" s="43"/>
      <c r="K140" s="43"/>
      <c r="L140" s="44">
        <f t="shared" si="2"/>
        <v>0</v>
      </c>
      <c r="M140" s="79"/>
    </row>
    <row r="141" spans="2:13" x14ac:dyDescent="0.2">
      <c r="B141" s="9">
        <v>114</v>
      </c>
      <c r="C141" s="47" t="s">
        <v>249</v>
      </c>
      <c r="D141" s="48" t="s">
        <v>32</v>
      </c>
      <c r="E141" s="48"/>
      <c r="F141" s="48"/>
      <c r="G141" s="49">
        <v>20</v>
      </c>
      <c r="H141" s="6">
        <f t="shared" si="4"/>
        <v>60</v>
      </c>
      <c r="I141" s="49"/>
      <c r="J141" s="49"/>
      <c r="K141" s="49"/>
      <c r="L141" s="50">
        <f t="shared" si="2"/>
        <v>0</v>
      </c>
      <c r="M141" s="79"/>
    </row>
    <row r="142" spans="2:13" x14ac:dyDescent="0.2">
      <c r="B142" s="9">
        <v>115</v>
      </c>
      <c r="C142" s="47" t="s">
        <v>250</v>
      </c>
      <c r="D142" s="48" t="s">
        <v>32</v>
      </c>
      <c r="E142" s="48"/>
      <c r="F142" s="48"/>
      <c r="G142" s="49">
        <v>10</v>
      </c>
      <c r="H142" s="6">
        <f t="shared" si="4"/>
        <v>30</v>
      </c>
      <c r="I142" s="49"/>
      <c r="J142" s="49"/>
      <c r="K142" s="49"/>
      <c r="L142" s="50">
        <f t="shared" si="2"/>
        <v>0</v>
      </c>
      <c r="M142" s="79"/>
    </row>
    <row r="143" spans="2:13" x14ac:dyDescent="0.2">
      <c r="B143" s="9">
        <v>116</v>
      </c>
      <c r="C143" s="8" t="s">
        <v>197</v>
      </c>
      <c r="D143" s="7" t="s">
        <v>32</v>
      </c>
      <c r="E143" s="7"/>
      <c r="F143" s="7"/>
      <c r="G143" s="6">
        <v>25</v>
      </c>
      <c r="H143" s="6">
        <f t="shared" si="4"/>
        <v>75</v>
      </c>
      <c r="I143" s="6"/>
      <c r="J143" s="6"/>
      <c r="K143" s="6"/>
      <c r="L143" s="5">
        <f t="shared" si="2"/>
        <v>0</v>
      </c>
      <c r="M143" s="79"/>
    </row>
    <row r="144" spans="2:13" x14ac:dyDescent="0.2">
      <c r="B144" s="9">
        <v>117</v>
      </c>
      <c r="C144" s="8" t="s">
        <v>198</v>
      </c>
      <c r="D144" s="7" t="s">
        <v>32</v>
      </c>
      <c r="E144" s="7"/>
      <c r="F144" s="7"/>
      <c r="G144" s="6">
        <v>10</v>
      </c>
      <c r="H144" s="6">
        <f t="shared" si="4"/>
        <v>30</v>
      </c>
      <c r="I144" s="6"/>
      <c r="J144" s="6"/>
      <c r="K144" s="6"/>
      <c r="L144" s="5">
        <f t="shared" si="2"/>
        <v>0</v>
      </c>
      <c r="M144" s="79"/>
    </row>
    <row r="145" spans="2:13" x14ac:dyDescent="0.2">
      <c r="B145" s="9">
        <v>118</v>
      </c>
      <c r="C145" s="8" t="s">
        <v>199</v>
      </c>
      <c r="D145" s="7" t="s">
        <v>18</v>
      </c>
      <c r="E145" s="7"/>
      <c r="F145" s="7"/>
      <c r="G145" s="6">
        <v>2</v>
      </c>
      <c r="H145" s="6">
        <f t="shared" si="4"/>
        <v>6</v>
      </c>
      <c r="I145" s="6"/>
      <c r="J145" s="6"/>
      <c r="K145" s="6"/>
      <c r="L145" s="5">
        <f t="shared" si="2"/>
        <v>0</v>
      </c>
      <c r="M145" s="79"/>
    </row>
    <row r="146" spans="2:13" x14ac:dyDescent="0.2">
      <c r="B146" s="9">
        <v>119</v>
      </c>
      <c r="C146" s="8" t="s">
        <v>633</v>
      </c>
      <c r="D146" s="7" t="s">
        <v>18</v>
      </c>
      <c r="E146" s="7"/>
      <c r="F146" s="7"/>
      <c r="G146" s="6">
        <v>10</v>
      </c>
      <c r="H146" s="6">
        <f t="shared" si="4"/>
        <v>30</v>
      </c>
      <c r="I146" s="6"/>
      <c r="J146" s="6"/>
      <c r="K146" s="6"/>
      <c r="L146" s="5">
        <f t="shared" si="2"/>
        <v>0</v>
      </c>
      <c r="M146" s="79"/>
    </row>
    <row r="147" spans="2:13" ht="27" x14ac:dyDescent="0.2">
      <c r="B147" s="9">
        <v>120</v>
      </c>
      <c r="C147" s="8" t="s">
        <v>634</v>
      </c>
      <c r="D147" s="7" t="s">
        <v>18</v>
      </c>
      <c r="E147" s="7"/>
      <c r="F147" s="7"/>
      <c r="G147" s="6">
        <v>10</v>
      </c>
      <c r="H147" s="6">
        <f t="shared" si="4"/>
        <v>30</v>
      </c>
      <c r="I147" s="6"/>
      <c r="J147" s="6"/>
      <c r="K147" s="6"/>
      <c r="L147" s="5">
        <f t="shared" si="2"/>
        <v>0</v>
      </c>
      <c r="M147" s="79"/>
    </row>
    <row r="148" spans="2:13" x14ac:dyDescent="0.2">
      <c r="B148" s="9">
        <v>121</v>
      </c>
      <c r="C148" s="8" t="s">
        <v>200</v>
      </c>
      <c r="D148" s="7" t="s">
        <v>18</v>
      </c>
      <c r="E148" s="7"/>
      <c r="F148" s="7"/>
      <c r="G148" s="6">
        <v>35</v>
      </c>
      <c r="H148" s="6">
        <f t="shared" ref="H148:H154" si="9">G148*3</f>
        <v>105</v>
      </c>
      <c r="I148" s="6"/>
      <c r="J148" s="6"/>
      <c r="K148" s="6"/>
      <c r="L148" s="5">
        <f t="shared" si="2"/>
        <v>0</v>
      </c>
      <c r="M148" s="79"/>
    </row>
    <row r="149" spans="2:13" x14ac:dyDescent="0.2">
      <c r="B149" s="9">
        <v>122</v>
      </c>
      <c r="C149" s="8" t="s">
        <v>201</v>
      </c>
      <c r="D149" s="7" t="s">
        <v>18</v>
      </c>
      <c r="E149" s="7"/>
      <c r="F149" s="7"/>
      <c r="G149" s="6">
        <v>240</v>
      </c>
      <c r="H149" s="6">
        <f t="shared" si="9"/>
        <v>720</v>
      </c>
      <c r="I149" s="6"/>
      <c r="J149" s="6"/>
      <c r="K149" s="6"/>
      <c r="L149" s="5">
        <f t="shared" si="2"/>
        <v>0</v>
      </c>
      <c r="M149" s="79"/>
    </row>
    <row r="150" spans="2:13" x14ac:dyDescent="0.2">
      <c r="B150" s="74"/>
      <c r="C150" s="70" t="s">
        <v>635</v>
      </c>
      <c r="D150" s="65"/>
      <c r="E150" s="65"/>
      <c r="F150" s="65"/>
      <c r="G150" s="75"/>
      <c r="H150" s="67"/>
      <c r="I150" s="75"/>
      <c r="J150" s="75"/>
      <c r="K150" s="75"/>
      <c r="L150" s="76"/>
      <c r="M150" s="79"/>
    </row>
    <row r="151" spans="2:13" ht="27" x14ac:dyDescent="0.2">
      <c r="B151" s="9">
        <v>123</v>
      </c>
      <c r="C151" s="8" t="s">
        <v>636</v>
      </c>
      <c r="D151" s="7" t="s">
        <v>18</v>
      </c>
      <c r="E151" s="7"/>
      <c r="F151" s="7"/>
      <c r="G151" s="6">
        <v>4</v>
      </c>
      <c r="H151" s="6">
        <f t="shared" si="9"/>
        <v>12</v>
      </c>
      <c r="I151" s="6"/>
      <c r="J151" s="6"/>
      <c r="K151" s="6"/>
      <c r="L151" s="5">
        <f t="shared" ref="L151:L154" si="10">+K151*G151</f>
        <v>0</v>
      </c>
      <c r="M151" s="79"/>
    </row>
    <row r="152" spans="2:13" ht="27" x14ac:dyDescent="0.2">
      <c r="B152" s="9">
        <v>124</v>
      </c>
      <c r="C152" s="8" t="s">
        <v>694</v>
      </c>
      <c r="D152" s="7" t="s">
        <v>18</v>
      </c>
      <c r="E152" s="7"/>
      <c r="F152" s="7"/>
      <c r="G152" s="6">
        <v>10</v>
      </c>
      <c r="H152" s="6">
        <f t="shared" si="9"/>
        <v>30</v>
      </c>
      <c r="I152" s="6"/>
      <c r="J152" s="6"/>
      <c r="K152" s="6"/>
      <c r="L152" s="5">
        <f t="shared" si="10"/>
        <v>0</v>
      </c>
      <c r="M152" s="79"/>
    </row>
    <row r="153" spans="2:13" ht="27" x14ac:dyDescent="0.2">
      <c r="B153" s="9">
        <v>125</v>
      </c>
      <c r="C153" s="8" t="s">
        <v>637</v>
      </c>
      <c r="D153" s="7" t="s">
        <v>18</v>
      </c>
      <c r="E153" s="7"/>
      <c r="F153" s="7"/>
      <c r="G153" s="6">
        <v>4</v>
      </c>
      <c r="H153" s="6">
        <f t="shared" si="9"/>
        <v>12</v>
      </c>
      <c r="I153" s="6"/>
      <c r="J153" s="6"/>
      <c r="K153" s="6"/>
      <c r="L153" s="5">
        <f>+K153*G153</f>
        <v>0</v>
      </c>
      <c r="M153" s="79"/>
    </row>
    <row r="154" spans="2:13" ht="27" x14ac:dyDescent="0.2">
      <c r="B154" s="9">
        <v>126</v>
      </c>
      <c r="C154" s="8" t="s">
        <v>695</v>
      </c>
      <c r="D154" s="7" t="s">
        <v>18</v>
      </c>
      <c r="E154" s="7"/>
      <c r="F154" s="7"/>
      <c r="G154" s="6">
        <v>10</v>
      </c>
      <c r="H154" s="6">
        <f t="shared" si="9"/>
        <v>30</v>
      </c>
      <c r="I154" s="6"/>
      <c r="J154" s="6"/>
      <c r="K154" s="6"/>
      <c r="L154" s="5">
        <f t="shared" si="10"/>
        <v>0</v>
      </c>
      <c r="M154" s="79"/>
    </row>
    <row r="155" spans="2:13" x14ac:dyDescent="0.2">
      <c r="B155" s="100" t="s">
        <v>5</v>
      </c>
      <c r="C155" s="101"/>
      <c r="D155" s="101"/>
      <c r="E155" s="101"/>
      <c r="F155" s="101"/>
      <c r="G155" s="101"/>
      <c r="H155" s="101"/>
      <c r="I155" s="101"/>
      <c r="J155" s="101"/>
      <c r="K155" s="102"/>
      <c r="L155" s="4">
        <f>SUM(L16:L149)</f>
        <v>0</v>
      </c>
    </row>
    <row r="157" spans="2:13" x14ac:dyDescent="0.2">
      <c r="B157" s="1" t="s">
        <v>4</v>
      </c>
      <c r="C157" s="1"/>
      <c r="D157" s="1"/>
      <c r="E157" s="1"/>
      <c r="F157" s="1"/>
      <c r="G157" s="2"/>
      <c r="H157" s="2"/>
      <c r="I157" s="2"/>
      <c r="J157" s="1"/>
      <c r="K157" s="1"/>
    </row>
    <row r="158" spans="2:13" x14ac:dyDescent="0.2">
      <c r="B158" s="1" t="s">
        <v>3</v>
      </c>
      <c r="C158" s="1"/>
      <c r="D158" s="1"/>
      <c r="E158" s="3"/>
      <c r="F158" s="3"/>
      <c r="G158" s="2"/>
      <c r="H158" s="2"/>
      <c r="I158" s="2"/>
      <c r="J158" s="1"/>
      <c r="K158" s="1"/>
    </row>
    <row r="159" spans="2:13" x14ac:dyDescent="0.2">
      <c r="B159" s="1" t="s">
        <v>2</v>
      </c>
      <c r="C159" s="1"/>
      <c r="D159" s="1"/>
      <c r="E159" s="3"/>
      <c r="F159" s="3"/>
      <c r="G159" s="2"/>
      <c r="H159" s="2"/>
      <c r="I159" s="2"/>
      <c r="J159" s="1"/>
      <c r="K159" s="1"/>
    </row>
    <row r="161" spans="2:11" x14ac:dyDescent="0.2">
      <c r="B161" s="1" t="s">
        <v>111</v>
      </c>
      <c r="D161" s="1"/>
      <c r="E161" s="1"/>
      <c r="F161" s="1"/>
      <c r="G161" s="2"/>
      <c r="H161" s="2"/>
      <c r="I161" s="2"/>
      <c r="J161" s="1"/>
      <c r="K161" s="1"/>
    </row>
    <row r="162" spans="2:11" x14ac:dyDescent="0.2">
      <c r="B162" s="1"/>
      <c r="D162" s="1"/>
      <c r="E162" s="1"/>
      <c r="F162" s="1"/>
      <c r="G162" s="2"/>
      <c r="H162" s="2"/>
      <c r="I162" s="2"/>
      <c r="J162" s="1"/>
      <c r="K162" s="1"/>
    </row>
    <row r="163" spans="2:11" x14ac:dyDescent="0.2">
      <c r="B163" s="1" t="s">
        <v>1</v>
      </c>
      <c r="D163" s="1"/>
      <c r="E163" s="1"/>
      <c r="F163" s="1"/>
      <c r="G163" s="2"/>
      <c r="H163" s="2"/>
      <c r="J163" s="1" t="s">
        <v>0</v>
      </c>
      <c r="K163" s="1"/>
    </row>
  </sheetData>
  <protectedRanges>
    <protectedRange sqref="C159" name="Obseg3"/>
  </protectedRanges>
  <mergeCells count="2">
    <mergeCell ref="A11:L11"/>
    <mergeCell ref="B155:K15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3"/>
  <sheetViews>
    <sheetView topLeftCell="A4" workbookViewId="0">
      <selection activeCell="F16" sqref="F16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9.5" customWidth="1"/>
    <col min="7" max="7" width="9.5" hidden="1" customWidth="1"/>
    <col min="8" max="8" width="13" customWidth="1"/>
    <col min="9" max="9" width="6.83203125" customWidth="1"/>
    <col min="10" max="10" width="12.33203125" customWidth="1"/>
    <col min="11" max="11" width="14.6640625" customWidth="1"/>
  </cols>
  <sheetData>
    <row r="1" spans="1:11" x14ac:dyDescent="0.2">
      <c r="A1" s="1"/>
      <c r="B1" s="3" t="s">
        <v>15</v>
      </c>
      <c r="C1" s="3"/>
      <c r="D1" s="3"/>
      <c r="E1" s="2"/>
      <c r="F1" s="2"/>
      <c r="G1" s="2"/>
      <c r="H1" s="1"/>
      <c r="I1" s="1"/>
      <c r="J1" s="1"/>
    </row>
    <row r="2" spans="1:11" x14ac:dyDescent="0.2">
      <c r="A2" s="1"/>
      <c r="B2" s="3" t="s">
        <v>51</v>
      </c>
      <c r="C2" s="3"/>
      <c r="D2" s="3"/>
      <c r="E2" s="2"/>
      <c r="F2" s="2"/>
      <c r="G2" s="2"/>
      <c r="H2" s="1"/>
      <c r="I2" s="1"/>
      <c r="J2" s="1"/>
    </row>
    <row r="3" spans="1:11" x14ac:dyDescent="0.2">
      <c r="A3" s="17"/>
      <c r="B3" s="3" t="s">
        <v>52</v>
      </c>
      <c r="C3" s="3"/>
      <c r="D3" s="3"/>
      <c r="E3" s="2"/>
      <c r="F3" s="2"/>
      <c r="G3" s="2"/>
      <c r="H3" s="1"/>
      <c r="I3" s="1"/>
      <c r="J3" s="1"/>
    </row>
    <row r="4" spans="1:11" x14ac:dyDescent="0.2">
      <c r="A4" s="16"/>
      <c r="B4" s="3" t="s">
        <v>53</v>
      </c>
      <c r="C4" s="3"/>
      <c r="D4" s="3"/>
      <c r="E4" s="2"/>
      <c r="F4" s="2"/>
      <c r="G4" s="2"/>
      <c r="H4" s="1"/>
      <c r="I4" s="1"/>
      <c r="J4" s="1"/>
    </row>
    <row r="5" spans="1:11" x14ac:dyDescent="0.2">
      <c r="A5" s="1"/>
      <c r="B5" s="16"/>
      <c r="C5" s="16"/>
      <c r="D5" s="16"/>
      <c r="E5" s="2"/>
      <c r="F5" s="2"/>
      <c r="G5" s="2"/>
      <c r="H5" s="1"/>
      <c r="I5" s="1"/>
      <c r="J5" s="1"/>
    </row>
    <row r="6" spans="1:11" x14ac:dyDescent="0.2">
      <c r="A6" s="1"/>
      <c r="B6" s="16" t="s">
        <v>16</v>
      </c>
      <c r="C6" s="16"/>
      <c r="D6" s="16"/>
      <c r="E6" s="2"/>
      <c r="F6" s="2"/>
      <c r="G6" s="2"/>
      <c r="H6" s="1"/>
      <c r="I6" s="1"/>
      <c r="J6" s="1"/>
    </row>
    <row r="7" spans="1:11" x14ac:dyDescent="0.2">
      <c r="A7" s="1"/>
      <c r="B7" s="18"/>
      <c r="C7" s="18"/>
      <c r="D7" s="16"/>
      <c r="E7" s="2"/>
      <c r="F7" s="2"/>
      <c r="G7" s="2"/>
      <c r="H7" s="1"/>
      <c r="I7" s="1"/>
      <c r="J7" s="1" t="s">
        <v>702</v>
      </c>
    </row>
    <row r="8" spans="1:11" x14ac:dyDescent="0.2">
      <c r="A8" s="1"/>
      <c r="B8" s="19"/>
      <c r="C8" s="19"/>
      <c r="D8" s="16"/>
      <c r="E8" s="2"/>
      <c r="F8" s="2"/>
      <c r="G8" s="2"/>
      <c r="H8" s="1"/>
      <c r="I8" s="1"/>
      <c r="J8" s="1"/>
    </row>
    <row r="9" spans="1:11" x14ac:dyDescent="0.2">
      <c r="A9" s="1"/>
      <c r="B9" s="18"/>
      <c r="C9" s="18"/>
      <c r="D9" s="16"/>
      <c r="E9" s="2"/>
      <c r="F9" s="2"/>
      <c r="G9" s="2"/>
      <c r="H9" s="1"/>
      <c r="I9" s="1"/>
      <c r="J9" s="1"/>
    </row>
    <row r="10" spans="1:11" x14ac:dyDescent="0.2">
      <c r="A10" s="1"/>
      <c r="B10" s="16"/>
      <c r="C10" s="16"/>
      <c r="D10" s="16"/>
      <c r="E10" s="2"/>
      <c r="F10" s="2"/>
      <c r="G10" s="2"/>
      <c r="H10" s="1"/>
      <c r="I10" s="1"/>
      <c r="J10" s="1"/>
    </row>
    <row r="11" spans="1:11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 x14ac:dyDescent="0.2">
      <c r="A12" s="1"/>
      <c r="B12" s="16"/>
      <c r="C12" s="16"/>
      <c r="D12" s="16"/>
      <c r="E12" s="2"/>
      <c r="F12" s="2"/>
      <c r="G12" s="2"/>
      <c r="H12" s="1"/>
      <c r="I12" s="1"/>
      <c r="J12" s="1"/>
    </row>
    <row r="13" spans="1:11" x14ac:dyDescent="0.2">
      <c r="A13" s="1"/>
      <c r="B13" s="3" t="s">
        <v>638</v>
      </c>
      <c r="C13" s="3"/>
      <c r="D13" s="3"/>
      <c r="E13" s="2"/>
      <c r="F13" s="2"/>
      <c r="G13" s="2"/>
      <c r="H13" s="1"/>
      <c r="I13" s="1"/>
      <c r="J13" s="1"/>
    </row>
    <row r="15" spans="1:11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699</v>
      </c>
      <c r="G15" s="14" t="s">
        <v>675</v>
      </c>
      <c r="H15" s="14" t="s">
        <v>9</v>
      </c>
      <c r="I15" s="14" t="s">
        <v>8</v>
      </c>
      <c r="J15" s="14" t="s">
        <v>7</v>
      </c>
      <c r="K15" s="14" t="s">
        <v>6</v>
      </c>
    </row>
    <row r="16" spans="1:11" x14ac:dyDescent="0.2">
      <c r="B16" s="9">
        <v>1</v>
      </c>
      <c r="C16" s="8" t="s">
        <v>639</v>
      </c>
      <c r="D16" s="7" t="s">
        <v>18</v>
      </c>
      <c r="E16" s="7"/>
      <c r="F16" s="6">
        <v>1000</v>
      </c>
      <c r="G16" s="6">
        <f>F16*3</f>
        <v>3000</v>
      </c>
      <c r="H16" s="6"/>
      <c r="I16" s="6"/>
      <c r="J16" s="6"/>
      <c r="K16" s="5">
        <f t="shared" ref="K16:K21" si="0">+J16*F16</f>
        <v>0</v>
      </c>
    </row>
    <row r="17" spans="2:11" x14ac:dyDescent="0.2">
      <c r="B17" s="9">
        <v>2</v>
      </c>
      <c r="C17" s="8" t="s">
        <v>640</v>
      </c>
      <c r="D17" s="7" t="s">
        <v>18</v>
      </c>
      <c r="E17" s="7"/>
      <c r="F17" s="6">
        <v>1500</v>
      </c>
      <c r="G17" s="6">
        <f t="shared" ref="G17:G21" si="1">F17*3</f>
        <v>4500</v>
      </c>
      <c r="H17" s="6"/>
      <c r="I17" s="6"/>
      <c r="J17" s="6"/>
      <c r="K17" s="5">
        <f t="shared" si="0"/>
        <v>0</v>
      </c>
    </row>
    <row r="18" spans="2:11" x14ac:dyDescent="0.2">
      <c r="B18" s="9">
        <v>3</v>
      </c>
      <c r="C18" s="8" t="s">
        <v>641</v>
      </c>
      <c r="D18" s="7" t="s">
        <v>18</v>
      </c>
      <c r="E18" s="7"/>
      <c r="F18" s="6">
        <v>1000</v>
      </c>
      <c r="G18" s="6">
        <f t="shared" si="1"/>
        <v>3000</v>
      </c>
      <c r="H18" s="6"/>
      <c r="I18" s="6"/>
      <c r="J18" s="6"/>
      <c r="K18" s="5">
        <f t="shared" si="0"/>
        <v>0</v>
      </c>
    </row>
    <row r="19" spans="2:11" x14ac:dyDescent="0.2">
      <c r="B19" s="9">
        <v>4</v>
      </c>
      <c r="C19" s="8" t="s">
        <v>642</v>
      </c>
      <c r="D19" s="7" t="s">
        <v>18</v>
      </c>
      <c r="E19" s="7"/>
      <c r="F19" s="6">
        <v>350</v>
      </c>
      <c r="G19" s="6">
        <f t="shared" si="1"/>
        <v>1050</v>
      </c>
      <c r="H19" s="6"/>
      <c r="I19" s="6"/>
      <c r="J19" s="6"/>
      <c r="K19" s="5">
        <f t="shared" si="0"/>
        <v>0</v>
      </c>
    </row>
    <row r="20" spans="2:11" x14ac:dyDescent="0.2">
      <c r="B20" s="9">
        <v>5</v>
      </c>
      <c r="C20" s="8" t="s">
        <v>643</v>
      </c>
      <c r="D20" s="7" t="s">
        <v>18</v>
      </c>
      <c r="E20" s="7"/>
      <c r="F20" s="6">
        <v>240</v>
      </c>
      <c r="G20" s="6">
        <f t="shared" si="1"/>
        <v>720</v>
      </c>
      <c r="H20" s="6"/>
      <c r="I20" s="6"/>
      <c r="J20" s="6"/>
      <c r="K20" s="5">
        <f t="shared" si="0"/>
        <v>0</v>
      </c>
    </row>
    <row r="21" spans="2:11" x14ac:dyDescent="0.2">
      <c r="B21" s="9">
        <v>6</v>
      </c>
      <c r="C21" s="8" t="s">
        <v>644</v>
      </c>
      <c r="D21" s="7" t="s">
        <v>18</v>
      </c>
      <c r="E21" s="7"/>
      <c r="F21" s="6">
        <v>100</v>
      </c>
      <c r="G21" s="6">
        <f t="shared" si="1"/>
        <v>300</v>
      </c>
      <c r="H21" s="6"/>
      <c r="I21" s="6"/>
      <c r="J21" s="6"/>
      <c r="K21" s="5">
        <f t="shared" si="0"/>
        <v>0</v>
      </c>
    </row>
    <row r="22" spans="2:11" x14ac:dyDescent="0.2">
      <c r="B22" s="100" t="s">
        <v>5</v>
      </c>
      <c r="C22" s="101"/>
      <c r="D22" s="101"/>
      <c r="E22" s="101"/>
      <c r="F22" s="101"/>
      <c r="G22" s="101"/>
      <c r="H22" s="101"/>
      <c r="I22" s="101"/>
      <c r="J22" s="102"/>
      <c r="K22" s="4">
        <f>SUM(K16:K21)</f>
        <v>0</v>
      </c>
    </row>
    <row r="24" spans="2:11" x14ac:dyDescent="0.2">
      <c r="B24" s="40" t="s">
        <v>202</v>
      </c>
      <c r="C24" s="1"/>
      <c r="D24" s="1"/>
      <c r="E24" s="1"/>
      <c r="F24" s="2"/>
      <c r="G24" s="2"/>
      <c r="H24" s="2"/>
      <c r="I24" s="1"/>
      <c r="J24" s="1"/>
    </row>
    <row r="25" spans="2:11" ht="15.75" customHeight="1" x14ac:dyDescent="0.2">
      <c r="B25" t="s">
        <v>203</v>
      </c>
    </row>
    <row r="26" spans="2:11" ht="15.75" customHeight="1" x14ac:dyDescent="0.2"/>
    <row r="27" spans="2:11" x14ac:dyDescent="0.2">
      <c r="B27" s="1" t="s">
        <v>4</v>
      </c>
      <c r="C27" s="1"/>
      <c r="D27" s="1"/>
      <c r="E27" s="1"/>
      <c r="F27" s="2"/>
      <c r="G27" s="2"/>
      <c r="H27" s="2"/>
      <c r="I27" s="1"/>
      <c r="J27" s="1"/>
    </row>
    <row r="28" spans="2:11" x14ac:dyDescent="0.2">
      <c r="B28" s="1" t="s">
        <v>3</v>
      </c>
      <c r="C28" s="1"/>
      <c r="D28" s="1"/>
      <c r="E28" s="3"/>
      <c r="F28" s="2"/>
      <c r="G28" s="2"/>
      <c r="H28" s="2"/>
      <c r="I28" s="1"/>
      <c r="J28" s="1"/>
    </row>
    <row r="29" spans="2:11" x14ac:dyDescent="0.2">
      <c r="B29" s="1" t="s">
        <v>2</v>
      </c>
      <c r="C29" s="1"/>
      <c r="D29" s="1"/>
      <c r="E29" s="3"/>
      <c r="F29" s="2"/>
      <c r="G29" s="2"/>
      <c r="H29" s="2"/>
      <c r="I29" s="1"/>
      <c r="J29" s="1"/>
    </row>
    <row r="31" spans="2:11" x14ac:dyDescent="0.2">
      <c r="B31" s="1" t="s">
        <v>113</v>
      </c>
      <c r="D31" s="1"/>
      <c r="E31" s="1"/>
      <c r="F31" s="2"/>
      <c r="G31" s="2"/>
      <c r="H31" s="2"/>
      <c r="I31" s="1"/>
      <c r="J31" s="1"/>
    </row>
    <row r="32" spans="2:11" x14ac:dyDescent="0.2">
      <c r="B32" s="1"/>
      <c r="D32" s="1"/>
      <c r="E32" s="1"/>
      <c r="F32" s="2"/>
      <c r="G32" s="2"/>
      <c r="H32" s="2"/>
      <c r="I32" s="1"/>
      <c r="J32" s="1"/>
    </row>
    <row r="33" spans="2:10" x14ac:dyDescent="0.2">
      <c r="B33" s="1" t="s">
        <v>1</v>
      </c>
      <c r="D33" s="1"/>
      <c r="E33" s="1"/>
      <c r="F33" s="2"/>
      <c r="G33" s="2"/>
      <c r="I33" s="1" t="s">
        <v>0</v>
      </c>
      <c r="J33" s="1"/>
    </row>
  </sheetData>
  <protectedRanges>
    <protectedRange sqref="C29" name="Obseg3"/>
  </protectedRanges>
  <mergeCells count="2">
    <mergeCell ref="A11:K11"/>
    <mergeCell ref="B22:J2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35"/>
  <sheetViews>
    <sheetView workbookViewId="0">
      <selection activeCell="J5" sqref="J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9.5" customWidth="1"/>
    <col min="7" max="7" width="9.5" hidden="1" customWidth="1"/>
    <col min="8" max="8" width="13" customWidth="1"/>
    <col min="9" max="9" width="6.83203125" customWidth="1"/>
    <col min="10" max="10" width="12.33203125" customWidth="1"/>
    <col min="11" max="11" width="14.6640625" customWidth="1"/>
  </cols>
  <sheetData>
    <row r="1" spans="1:15" x14ac:dyDescent="0.2">
      <c r="A1" s="1"/>
      <c r="B1" s="3" t="s">
        <v>15</v>
      </c>
      <c r="C1" s="3"/>
      <c r="D1" s="3"/>
      <c r="E1" s="2"/>
      <c r="F1" s="2"/>
      <c r="G1" s="2"/>
      <c r="H1" s="1"/>
      <c r="I1" s="1"/>
      <c r="J1" s="1"/>
    </row>
    <row r="2" spans="1:15" x14ac:dyDescent="0.2">
      <c r="A2" s="1"/>
      <c r="B2" s="3" t="s">
        <v>51</v>
      </c>
      <c r="C2" s="3"/>
      <c r="D2" s="3"/>
      <c r="E2" s="2"/>
      <c r="F2" s="2"/>
      <c r="G2" s="2"/>
      <c r="H2" s="1"/>
      <c r="I2" s="1"/>
      <c r="J2" s="1"/>
    </row>
    <row r="3" spans="1:15" x14ac:dyDescent="0.2">
      <c r="A3" s="17"/>
      <c r="B3" s="3" t="s">
        <v>52</v>
      </c>
      <c r="C3" s="3"/>
      <c r="D3" s="3"/>
      <c r="E3" s="2"/>
      <c r="F3" s="2"/>
      <c r="G3" s="2"/>
      <c r="H3" s="1"/>
      <c r="I3" s="1"/>
      <c r="J3" s="1"/>
    </row>
    <row r="4" spans="1:15" x14ac:dyDescent="0.2">
      <c r="A4" s="16"/>
      <c r="B4" s="3" t="s">
        <v>53</v>
      </c>
      <c r="C4" s="3"/>
      <c r="D4" s="3"/>
      <c r="E4" s="2"/>
      <c r="F4" s="2"/>
      <c r="G4" s="2"/>
      <c r="H4" s="1"/>
      <c r="I4" s="1"/>
      <c r="J4" s="1" t="s">
        <v>702</v>
      </c>
    </row>
    <row r="5" spans="1:15" x14ac:dyDescent="0.2">
      <c r="A5" s="1"/>
      <c r="B5" s="16"/>
      <c r="C5" s="16"/>
      <c r="D5" s="16"/>
      <c r="E5" s="2"/>
      <c r="F5" s="2"/>
      <c r="G5" s="2"/>
      <c r="H5" s="1"/>
      <c r="I5" s="1"/>
      <c r="J5" s="1"/>
    </row>
    <row r="6" spans="1:15" x14ac:dyDescent="0.2">
      <c r="A6" s="1"/>
      <c r="B6" s="16" t="s">
        <v>16</v>
      </c>
      <c r="C6" s="16"/>
      <c r="D6" s="16"/>
      <c r="E6" s="2"/>
      <c r="F6" s="2"/>
      <c r="G6" s="2"/>
      <c r="H6" s="1"/>
      <c r="I6" s="1"/>
      <c r="J6" s="1"/>
    </row>
    <row r="7" spans="1:15" x14ac:dyDescent="0.2">
      <c r="A7" s="1"/>
      <c r="B7" s="18"/>
      <c r="C7" s="18"/>
      <c r="D7" s="16"/>
      <c r="E7" s="2"/>
      <c r="F7" s="2"/>
      <c r="G7" s="2"/>
      <c r="H7" s="1"/>
      <c r="I7" s="1"/>
      <c r="J7" s="1"/>
    </row>
    <row r="8" spans="1:15" x14ac:dyDescent="0.2">
      <c r="A8" s="1"/>
      <c r="B8" s="19"/>
      <c r="C8" s="19"/>
      <c r="D8" s="16"/>
      <c r="E8" s="2"/>
      <c r="F8" s="2"/>
      <c r="G8" s="2"/>
      <c r="H8" s="1"/>
      <c r="I8" s="1"/>
      <c r="J8" s="1"/>
      <c r="O8" s="82"/>
    </row>
    <row r="9" spans="1:15" x14ac:dyDescent="0.2">
      <c r="A9" s="1"/>
      <c r="B9" s="18"/>
      <c r="C9" s="18"/>
      <c r="D9" s="16"/>
      <c r="E9" s="2"/>
      <c r="F9" s="2"/>
      <c r="G9" s="2"/>
      <c r="H9" s="1"/>
      <c r="I9" s="1"/>
      <c r="J9" s="1"/>
      <c r="O9" s="82"/>
    </row>
    <row r="10" spans="1:15" x14ac:dyDescent="0.2">
      <c r="A10" s="1"/>
      <c r="B10" s="16"/>
      <c r="C10" s="16"/>
      <c r="D10" s="16"/>
      <c r="E10" s="2"/>
      <c r="F10" s="2"/>
      <c r="G10" s="2"/>
      <c r="H10" s="1"/>
      <c r="I10" s="1"/>
      <c r="J10" s="1"/>
      <c r="O10" s="83"/>
    </row>
    <row r="11" spans="1:15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O11" s="83"/>
    </row>
    <row r="12" spans="1:15" x14ac:dyDescent="0.2">
      <c r="A12" s="1"/>
      <c r="B12" s="16"/>
      <c r="C12" s="16"/>
      <c r="D12" s="16"/>
      <c r="E12" s="2"/>
      <c r="F12" s="2"/>
      <c r="G12" s="2"/>
      <c r="H12" s="1"/>
      <c r="I12" s="1"/>
      <c r="J12" s="1"/>
      <c r="O12" s="83"/>
    </row>
    <row r="13" spans="1:15" x14ac:dyDescent="0.2">
      <c r="A13" s="1"/>
      <c r="B13" s="3" t="s">
        <v>645</v>
      </c>
      <c r="C13" s="3"/>
      <c r="D13" s="3"/>
      <c r="E13" s="2"/>
      <c r="F13" s="2"/>
      <c r="G13" s="2"/>
      <c r="H13" s="1"/>
      <c r="I13" s="1"/>
      <c r="J13" s="1"/>
      <c r="O13" s="84"/>
    </row>
    <row r="14" spans="1:15" x14ac:dyDescent="0.2">
      <c r="O14" s="83"/>
    </row>
    <row r="15" spans="1:15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699</v>
      </c>
      <c r="G15" s="14" t="s">
        <v>675</v>
      </c>
      <c r="H15" s="14" t="s">
        <v>9</v>
      </c>
      <c r="I15" s="14" t="s">
        <v>8</v>
      </c>
      <c r="J15" s="14" t="s">
        <v>7</v>
      </c>
      <c r="K15" s="14" t="s">
        <v>6</v>
      </c>
      <c r="O15" s="82"/>
    </row>
    <row r="16" spans="1:15" ht="27" x14ac:dyDescent="0.2">
      <c r="B16" s="9">
        <v>1</v>
      </c>
      <c r="C16" s="85" t="s">
        <v>646</v>
      </c>
      <c r="D16" s="8" t="s">
        <v>18</v>
      </c>
      <c r="E16" s="8"/>
      <c r="F16" s="43">
        <v>500</v>
      </c>
      <c r="G16" s="43">
        <f>F16*3</f>
        <v>1500</v>
      </c>
      <c r="H16" s="43"/>
      <c r="I16" s="43"/>
      <c r="J16" s="43"/>
      <c r="K16" s="44">
        <f t="shared" ref="K16:K23" si="0">+J16*F16</f>
        <v>0</v>
      </c>
    </row>
    <row r="17" spans="2:11" ht="27" x14ac:dyDescent="0.2">
      <c r="B17" s="9">
        <v>2</v>
      </c>
      <c r="C17" s="85" t="s">
        <v>646</v>
      </c>
      <c r="D17" s="8" t="s">
        <v>18</v>
      </c>
      <c r="E17" s="8"/>
      <c r="F17" s="43">
        <v>440</v>
      </c>
      <c r="G17" s="43">
        <f t="shared" ref="G17:G23" si="1">F17*3</f>
        <v>1320</v>
      </c>
      <c r="H17" s="43"/>
      <c r="I17" s="43"/>
      <c r="J17" s="43"/>
      <c r="K17" s="44">
        <f t="shared" si="0"/>
        <v>0</v>
      </c>
    </row>
    <row r="18" spans="2:11" x14ac:dyDescent="0.2">
      <c r="B18" s="9">
        <v>3</v>
      </c>
      <c r="C18" s="85" t="s">
        <v>647</v>
      </c>
      <c r="D18" s="8" t="s">
        <v>18</v>
      </c>
      <c r="E18" s="8"/>
      <c r="F18" s="43">
        <v>500</v>
      </c>
      <c r="G18" s="43">
        <f t="shared" si="1"/>
        <v>1500</v>
      </c>
      <c r="H18" s="43"/>
      <c r="I18" s="43"/>
      <c r="J18" s="43"/>
      <c r="K18" s="44">
        <f t="shared" si="0"/>
        <v>0</v>
      </c>
    </row>
    <row r="19" spans="2:11" ht="27" x14ac:dyDescent="0.2">
      <c r="B19" s="9">
        <v>4</v>
      </c>
      <c r="C19" s="85" t="s">
        <v>648</v>
      </c>
      <c r="D19" s="8" t="s">
        <v>18</v>
      </c>
      <c r="E19" s="8"/>
      <c r="F19" s="43">
        <v>400</v>
      </c>
      <c r="G19" s="43">
        <f t="shared" si="1"/>
        <v>1200</v>
      </c>
      <c r="H19" s="43"/>
      <c r="I19" s="43"/>
      <c r="J19" s="43"/>
      <c r="K19" s="44">
        <f t="shared" si="0"/>
        <v>0</v>
      </c>
    </row>
    <row r="20" spans="2:11" x14ac:dyDescent="0.2">
      <c r="B20" s="9">
        <v>5</v>
      </c>
      <c r="C20" s="85" t="s">
        <v>651</v>
      </c>
      <c r="D20" s="8" t="s">
        <v>18</v>
      </c>
      <c r="E20" s="8"/>
      <c r="F20" s="43">
        <v>540</v>
      </c>
      <c r="G20" s="43">
        <f t="shared" si="1"/>
        <v>1620</v>
      </c>
      <c r="H20" s="43"/>
      <c r="I20" s="43"/>
      <c r="J20" s="43"/>
      <c r="K20" s="44">
        <f t="shared" si="0"/>
        <v>0</v>
      </c>
    </row>
    <row r="21" spans="2:11" x14ac:dyDescent="0.2">
      <c r="B21" s="9">
        <v>6</v>
      </c>
      <c r="C21" s="85" t="s">
        <v>649</v>
      </c>
      <c r="D21" s="8" t="s">
        <v>18</v>
      </c>
      <c r="E21" s="8"/>
      <c r="F21" s="43">
        <v>800</v>
      </c>
      <c r="G21" s="43">
        <f t="shared" si="1"/>
        <v>2400</v>
      </c>
      <c r="H21" s="43"/>
      <c r="I21" s="43"/>
      <c r="J21" s="43"/>
      <c r="K21" s="44">
        <f t="shared" si="0"/>
        <v>0</v>
      </c>
    </row>
    <row r="22" spans="2:11" x14ac:dyDescent="0.2">
      <c r="B22" s="41"/>
      <c r="C22" s="42" t="s">
        <v>652</v>
      </c>
      <c r="D22" s="8" t="s">
        <v>18</v>
      </c>
      <c r="E22" s="8"/>
      <c r="F22" s="43">
        <v>340</v>
      </c>
      <c r="G22" s="43">
        <f t="shared" si="1"/>
        <v>1020</v>
      </c>
      <c r="H22" s="43"/>
      <c r="I22" s="43"/>
      <c r="J22" s="43"/>
      <c r="K22" s="44">
        <f t="shared" si="0"/>
        <v>0</v>
      </c>
    </row>
    <row r="23" spans="2:11" ht="27" x14ac:dyDescent="0.2">
      <c r="B23" s="41"/>
      <c r="C23" s="42" t="s">
        <v>650</v>
      </c>
      <c r="D23" s="8" t="s">
        <v>18</v>
      </c>
      <c r="E23" s="8"/>
      <c r="F23" s="43">
        <v>500</v>
      </c>
      <c r="G23" s="43">
        <f t="shared" si="1"/>
        <v>1500</v>
      </c>
      <c r="H23" s="43"/>
      <c r="I23" s="43"/>
      <c r="J23" s="43"/>
      <c r="K23" s="44">
        <f t="shared" si="0"/>
        <v>0</v>
      </c>
    </row>
    <row r="24" spans="2:11" x14ac:dyDescent="0.2">
      <c r="B24" s="100" t="s">
        <v>5</v>
      </c>
      <c r="C24" s="101"/>
      <c r="D24" s="101"/>
      <c r="E24" s="101"/>
      <c r="F24" s="101"/>
      <c r="G24" s="101"/>
      <c r="H24" s="101"/>
      <c r="I24" s="101"/>
      <c r="J24" s="102"/>
      <c r="K24" s="4">
        <f>SUM(K16:K23)</f>
        <v>0</v>
      </c>
    </row>
    <row r="26" spans="2:11" x14ac:dyDescent="0.2">
      <c r="B26" s="40" t="s">
        <v>202</v>
      </c>
      <c r="C26" s="1"/>
      <c r="D26" s="1"/>
      <c r="E26" s="1"/>
      <c r="F26" s="2"/>
      <c r="G26" s="2"/>
      <c r="H26" s="2"/>
      <c r="I26" s="1"/>
      <c r="J26" s="1"/>
    </row>
    <row r="27" spans="2:11" ht="15.75" customHeight="1" x14ac:dyDescent="0.2">
      <c r="B27" t="s">
        <v>203</v>
      </c>
    </row>
    <row r="28" spans="2:11" ht="15.75" customHeight="1" x14ac:dyDescent="0.2"/>
    <row r="29" spans="2:11" x14ac:dyDescent="0.2">
      <c r="B29" s="1" t="s">
        <v>4</v>
      </c>
      <c r="C29" s="1"/>
      <c r="D29" s="1"/>
      <c r="E29" s="1"/>
      <c r="F29" s="2"/>
      <c r="G29" s="2"/>
      <c r="H29" s="2"/>
      <c r="I29" s="1"/>
      <c r="J29" s="1"/>
    </row>
    <row r="30" spans="2:11" x14ac:dyDescent="0.2">
      <c r="B30" s="1" t="s">
        <v>3</v>
      </c>
      <c r="C30" s="1"/>
      <c r="D30" s="1"/>
      <c r="E30" s="3"/>
      <c r="F30" s="2"/>
      <c r="G30" s="2"/>
      <c r="H30" s="2"/>
      <c r="I30" s="1"/>
      <c r="J30" s="1"/>
    </row>
    <row r="31" spans="2:11" x14ac:dyDescent="0.2">
      <c r="B31" s="1" t="s">
        <v>2</v>
      </c>
      <c r="C31" s="1"/>
      <c r="D31" s="1"/>
      <c r="E31" s="3"/>
      <c r="F31" s="2"/>
      <c r="G31" s="2"/>
      <c r="H31" s="2"/>
      <c r="I31" s="1"/>
      <c r="J31" s="1"/>
    </row>
    <row r="33" spans="2:10" x14ac:dyDescent="0.2">
      <c r="B33" s="1" t="s">
        <v>113</v>
      </c>
      <c r="D33" s="1"/>
      <c r="E33" s="1"/>
      <c r="F33" s="2"/>
      <c r="G33" s="2"/>
      <c r="H33" s="2"/>
      <c r="I33" s="1"/>
      <c r="J33" s="1"/>
    </row>
    <row r="34" spans="2:10" x14ac:dyDescent="0.2">
      <c r="B34" s="1"/>
      <c r="D34" s="1"/>
      <c r="E34" s="1"/>
      <c r="F34" s="2"/>
      <c r="G34" s="2"/>
      <c r="H34" s="2"/>
      <c r="I34" s="1"/>
      <c r="J34" s="1"/>
    </row>
    <row r="35" spans="2:10" x14ac:dyDescent="0.2">
      <c r="B35" s="1" t="s">
        <v>1</v>
      </c>
      <c r="D35" s="1"/>
      <c r="E35" s="1"/>
      <c r="F35" s="2"/>
      <c r="G35" s="2"/>
      <c r="I35" s="1" t="s">
        <v>0</v>
      </c>
      <c r="J35" s="1"/>
    </row>
  </sheetData>
  <protectedRanges>
    <protectedRange sqref="C31" name="Obseg3"/>
  </protectedRanges>
  <mergeCells count="2">
    <mergeCell ref="A11:K11"/>
    <mergeCell ref="B24:J24"/>
  </mergeCells>
  <conditionalFormatting sqref="O10:O14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39"/>
  <sheetViews>
    <sheetView workbookViewId="0">
      <selection activeCell="J5" sqref="J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9.5" customWidth="1"/>
    <col min="7" max="7" width="9.5" hidden="1" customWidth="1"/>
    <col min="8" max="8" width="13" customWidth="1"/>
    <col min="9" max="9" width="6.83203125" customWidth="1"/>
    <col min="10" max="10" width="12.33203125" customWidth="1"/>
    <col min="11" max="11" width="14.6640625" customWidth="1"/>
  </cols>
  <sheetData>
    <row r="1" spans="1:15" x14ac:dyDescent="0.2">
      <c r="A1" s="1"/>
      <c r="B1" s="3" t="s">
        <v>15</v>
      </c>
      <c r="C1" s="3"/>
      <c r="D1" s="3"/>
      <c r="E1" s="2"/>
      <c r="F1" s="2"/>
      <c r="G1" s="2"/>
      <c r="H1" s="1"/>
      <c r="I1" s="1"/>
      <c r="J1" s="1"/>
    </row>
    <row r="2" spans="1:15" x14ac:dyDescent="0.2">
      <c r="A2" s="1"/>
      <c r="B2" s="3" t="s">
        <v>51</v>
      </c>
      <c r="C2" s="3"/>
      <c r="D2" s="3"/>
      <c r="E2" s="2"/>
      <c r="F2" s="2"/>
      <c r="G2" s="2"/>
      <c r="H2" s="1"/>
      <c r="I2" s="1"/>
      <c r="J2" s="1"/>
    </row>
    <row r="3" spans="1:15" x14ac:dyDescent="0.2">
      <c r="A3" s="17"/>
      <c r="B3" s="3" t="s">
        <v>52</v>
      </c>
      <c r="C3" s="3"/>
      <c r="D3" s="3"/>
      <c r="E3" s="2"/>
      <c r="F3" s="2"/>
      <c r="G3" s="2"/>
      <c r="H3" s="1"/>
      <c r="I3" s="1"/>
      <c r="J3" s="1"/>
    </row>
    <row r="4" spans="1:15" x14ac:dyDescent="0.2">
      <c r="A4" s="16"/>
      <c r="B4" s="3" t="s">
        <v>53</v>
      </c>
      <c r="C4" s="3"/>
      <c r="D4" s="3"/>
      <c r="E4" s="2"/>
      <c r="F4" s="2"/>
      <c r="G4" s="2"/>
      <c r="H4" s="1"/>
      <c r="I4" s="1"/>
      <c r="J4" s="1" t="s">
        <v>702</v>
      </c>
    </row>
    <row r="5" spans="1:15" x14ac:dyDescent="0.2">
      <c r="A5" s="1"/>
      <c r="B5" s="16"/>
      <c r="C5" s="16"/>
      <c r="D5" s="16"/>
      <c r="E5" s="2"/>
      <c r="F5" s="2"/>
      <c r="G5" s="2"/>
      <c r="H5" s="1"/>
      <c r="I5" s="1"/>
      <c r="J5" s="1"/>
    </row>
    <row r="6" spans="1:15" x14ac:dyDescent="0.2">
      <c r="A6" s="1"/>
      <c r="B6" s="16" t="s">
        <v>16</v>
      </c>
      <c r="C6" s="16"/>
      <c r="D6" s="16"/>
      <c r="E6" s="2"/>
      <c r="F6" s="2"/>
      <c r="G6" s="2"/>
      <c r="H6" s="1"/>
      <c r="I6" s="1"/>
      <c r="J6" s="1"/>
    </row>
    <row r="7" spans="1:15" x14ac:dyDescent="0.2">
      <c r="A7" s="1"/>
      <c r="B7" s="18"/>
      <c r="C7" s="18"/>
      <c r="D7" s="16"/>
      <c r="E7" s="2"/>
      <c r="F7" s="2"/>
      <c r="G7" s="2"/>
      <c r="H7" s="1"/>
      <c r="I7" s="1"/>
      <c r="J7" s="1"/>
    </row>
    <row r="8" spans="1:15" x14ac:dyDescent="0.2">
      <c r="A8" s="1"/>
      <c r="B8" s="19"/>
      <c r="C8" s="19"/>
      <c r="D8" s="16"/>
      <c r="E8" s="2"/>
      <c r="F8" s="2"/>
      <c r="G8" s="2"/>
      <c r="H8" s="1"/>
      <c r="I8" s="1"/>
      <c r="J8" s="1"/>
      <c r="O8" s="82"/>
    </row>
    <row r="9" spans="1:15" x14ac:dyDescent="0.2">
      <c r="A9" s="1"/>
      <c r="B9" s="18"/>
      <c r="C9" s="18"/>
      <c r="D9" s="16"/>
      <c r="E9" s="2"/>
      <c r="F9" s="2"/>
      <c r="G9" s="2"/>
      <c r="H9" s="1"/>
      <c r="I9" s="1"/>
      <c r="J9" s="1"/>
      <c r="O9" s="82"/>
    </row>
    <row r="10" spans="1:15" x14ac:dyDescent="0.2">
      <c r="A10" s="1"/>
      <c r="B10" s="16"/>
      <c r="C10" s="16"/>
      <c r="D10" s="16"/>
      <c r="E10" s="2"/>
      <c r="F10" s="2"/>
      <c r="G10" s="2"/>
      <c r="H10" s="1"/>
      <c r="I10" s="1"/>
      <c r="J10" s="1"/>
      <c r="O10" s="83"/>
    </row>
    <row r="11" spans="1:15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O11" s="83"/>
    </row>
    <row r="12" spans="1:15" x14ac:dyDescent="0.2">
      <c r="A12" s="1"/>
      <c r="B12" s="16"/>
      <c r="C12" s="16"/>
      <c r="D12" s="16"/>
      <c r="E12" s="2"/>
      <c r="F12" s="2"/>
      <c r="G12" s="2"/>
      <c r="H12" s="1"/>
      <c r="I12" s="1"/>
      <c r="J12" s="1"/>
      <c r="O12" s="83"/>
    </row>
    <row r="13" spans="1:15" x14ac:dyDescent="0.2">
      <c r="A13" s="1"/>
      <c r="B13" s="3" t="s">
        <v>653</v>
      </c>
      <c r="C13" s="3"/>
      <c r="D13" s="3"/>
      <c r="E13" s="2"/>
      <c r="F13" s="2"/>
      <c r="G13" s="2"/>
      <c r="H13" s="1"/>
      <c r="I13" s="1"/>
      <c r="J13" s="1"/>
      <c r="O13" s="84"/>
    </row>
    <row r="14" spans="1:15" x14ac:dyDescent="0.2">
      <c r="O14" s="83"/>
    </row>
    <row r="15" spans="1:15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699</v>
      </c>
      <c r="G15" s="14" t="s">
        <v>675</v>
      </c>
      <c r="H15" s="14" t="s">
        <v>9</v>
      </c>
      <c r="I15" s="14" t="s">
        <v>8</v>
      </c>
      <c r="J15" s="14" t="s">
        <v>7</v>
      </c>
      <c r="K15" s="14" t="s">
        <v>6</v>
      </c>
      <c r="O15" s="82"/>
    </row>
    <row r="16" spans="1:15" x14ac:dyDescent="0.2">
      <c r="B16" s="9">
        <v>1</v>
      </c>
      <c r="C16" s="85" t="s">
        <v>654</v>
      </c>
      <c r="D16" s="8" t="s">
        <v>32</v>
      </c>
      <c r="E16" s="8"/>
      <c r="F16" s="43">
        <v>360</v>
      </c>
      <c r="G16" s="43">
        <f>F16*3</f>
        <v>1080</v>
      </c>
      <c r="H16" s="43"/>
      <c r="I16" s="43"/>
      <c r="J16" s="43"/>
      <c r="K16" s="44">
        <f t="shared" ref="K16:K27" si="0">+J16*F16</f>
        <v>0</v>
      </c>
    </row>
    <row r="17" spans="2:11" x14ac:dyDescent="0.2">
      <c r="B17" s="9">
        <v>2</v>
      </c>
      <c r="C17" s="85" t="s">
        <v>655</v>
      </c>
      <c r="D17" s="8" t="s">
        <v>32</v>
      </c>
      <c r="E17" s="8"/>
      <c r="F17" s="43">
        <v>400</v>
      </c>
      <c r="G17" s="43">
        <f t="shared" ref="G17:G27" si="1">F17*3</f>
        <v>1200</v>
      </c>
      <c r="H17" s="43"/>
      <c r="I17" s="43"/>
      <c r="J17" s="43"/>
      <c r="K17" s="44">
        <f t="shared" si="0"/>
        <v>0</v>
      </c>
    </row>
    <row r="18" spans="2:11" x14ac:dyDescent="0.2">
      <c r="B18" s="9">
        <v>3</v>
      </c>
      <c r="C18" s="85" t="s">
        <v>656</v>
      </c>
      <c r="D18" s="8" t="s">
        <v>32</v>
      </c>
      <c r="E18" s="8"/>
      <c r="F18" s="43">
        <v>180</v>
      </c>
      <c r="G18" s="43">
        <f t="shared" si="1"/>
        <v>540</v>
      </c>
      <c r="H18" s="43"/>
      <c r="I18" s="43"/>
      <c r="J18" s="43"/>
      <c r="K18" s="44">
        <f t="shared" si="0"/>
        <v>0</v>
      </c>
    </row>
    <row r="19" spans="2:11" x14ac:dyDescent="0.2">
      <c r="B19" s="9">
        <v>4</v>
      </c>
      <c r="C19" s="85" t="s">
        <v>657</v>
      </c>
      <c r="D19" s="8" t="s">
        <v>32</v>
      </c>
      <c r="E19" s="8"/>
      <c r="F19" s="43">
        <v>140</v>
      </c>
      <c r="G19" s="43">
        <f t="shared" si="1"/>
        <v>420</v>
      </c>
      <c r="H19" s="43"/>
      <c r="I19" s="43"/>
      <c r="J19" s="43"/>
      <c r="K19" s="44">
        <f t="shared" si="0"/>
        <v>0</v>
      </c>
    </row>
    <row r="20" spans="2:11" x14ac:dyDescent="0.2">
      <c r="B20" s="9">
        <v>5</v>
      </c>
      <c r="C20" s="85" t="s">
        <v>658</v>
      </c>
      <c r="D20" s="8" t="s">
        <v>32</v>
      </c>
      <c r="E20" s="8"/>
      <c r="F20" s="43">
        <v>400</v>
      </c>
      <c r="G20" s="43">
        <f t="shared" si="1"/>
        <v>1200</v>
      </c>
      <c r="H20" s="43"/>
      <c r="I20" s="43"/>
      <c r="J20" s="43"/>
      <c r="K20" s="44">
        <f t="shared" si="0"/>
        <v>0</v>
      </c>
    </row>
    <row r="21" spans="2:11" x14ac:dyDescent="0.2">
      <c r="B21" s="9">
        <v>6</v>
      </c>
      <c r="C21" s="85" t="s">
        <v>659</v>
      </c>
      <c r="D21" s="8" t="s">
        <v>32</v>
      </c>
      <c r="E21" s="8"/>
      <c r="F21" s="43">
        <v>2400</v>
      </c>
      <c r="G21" s="43">
        <f t="shared" si="1"/>
        <v>7200</v>
      </c>
      <c r="H21" s="43"/>
      <c r="I21" s="43"/>
      <c r="J21" s="43"/>
      <c r="K21" s="44">
        <f t="shared" si="0"/>
        <v>0</v>
      </c>
    </row>
    <row r="22" spans="2:11" x14ac:dyDescent="0.2">
      <c r="B22" s="9">
        <v>7</v>
      </c>
      <c r="C22" s="8" t="s">
        <v>660</v>
      </c>
      <c r="D22" s="8" t="s">
        <v>32</v>
      </c>
      <c r="E22" s="8"/>
      <c r="F22" s="43">
        <v>360</v>
      </c>
      <c r="G22" s="43">
        <f t="shared" si="1"/>
        <v>1080</v>
      </c>
      <c r="H22" s="43"/>
      <c r="I22" s="43"/>
      <c r="J22" s="43"/>
      <c r="K22" s="44">
        <f t="shared" si="0"/>
        <v>0</v>
      </c>
    </row>
    <row r="23" spans="2:11" x14ac:dyDescent="0.2">
      <c r="B23" s="9">
        <v>8</v>
      </c>
      <c r="C23" s="8" t="s">
        <v>661</v>
      </c>
      <c r="D23" s="8" t="s">
        <v>32</v>
      </c>
      <c r="E23" s="8"/>
      <c r="F23" s="43">
        <v>160</v>
      </c>
      <c r="G23" s="43">
        <f t="shared" si="1"/>
        <v>480</v>
      </c>
      <c r="H23" s="43"/>
      <c r="I23" s="43"/>
      <c r="J23" s="43"/>
      <c r="K23" s="44">
        <f t="shared" si="0"/>
        <v>0</v>
      </c>
    </row>
    <row r="24" spans="2:11" x14ac:dyDescent="0.2">
      <c r="B24" s="9">
        <v>9</v>
      </c>
      <c r="C24" s="8" t="s">
        <v>662</v>
      </c>
      <c r="D24" s="8" t="s">
        <v>32</v>
      </c>
      <c r="E24" s="8"/>
      <c r="F24" s="43">
        <v>80</v>
      </c>
      <c r="G24" s="43">
        <f t="shared" si="1"/>
        <v>240</v>
      </c>
      <c r="H24" s="43"/>
      <c r="I24" s="43"/>
      <c r="J24" s="43"/>
      <c r="K24" s="44">
        <f t="shared" si="0"/>
        <v>0</v>
      </c>
    </row>
    <row r="25" spans="2:11" x14ac:dyDescent="0.2">
      <c r="B25" s="9">
        <v>10</v>
      </c>
      <c r="C25" s="8" t="s">
        <v>663</v>
      </c>
      <c r="D25" s="8" t="s">
        <v>32</v>
      </c>
      <c r="E25" s="8"/>
      <c r="F25" s="43">
        <v>80</v>
      </c>
      <c r="G25" s="43">
        <f t="shared" si="1"/>
        <v>240</v>
      </c>
      <c r="H25" s="43"/>
      <c r="I25" s="43"/>
      <c r="J25" s="43"/>
      <c r="K25" s="44">
        <f t="shared" si="0"/>
        <v>0</v>
      </c>
    </row>
    <row r="26" spans="2:11" x14ac:dyDescent="0.2">
      <c r="B26" s="9">
        <v>11</v>
      </c>
      <c r="C26" s="8" t="s">
        <v>664</v>
      </c>
      <c r="D26" s="8" t="s">
        <v>32</v>
      </c>
      <c r="E26" s="8"/>
      <c r="F26" s="43">
        <v>80</v>
      </c>
      <c r="G26" s="43">
        <f t="shared" si="1"/>
        <v>240</v>
      </c>
      <c r="H26" s="43"/>
      <c r="I26" s="43"/>
      <c r="J26" s="43"/>
      <c r="K26" s="44">
        <f t="shared" si="0"/>
        <v>0</v>
      </c>
    </row>
    <row r="27" spans="2:11" x14ac:dyDescent="0.2">
      <c r="B27" s="9">
        <v>12</v>
      </c>
      <c r="C27" s="8" t="s">
        <v>665</v>
      </c>
      <c r="D27" s="8" t="s">
        <v>32</v>
      </c>
      <c r="E27" s="8"/>
      <c r="F27" s="43">
        <v>300</v>
      </c>
      <c r="G27" s="43">
        <f t="shared" si="1"/>
        <v>900</v>
      </c>
      <c r="H27" s="43"/>
      <c r="I27" s="43"/>
      <c r="J27" s="43"/>
      <c r="K27" s="44">
        <f t="shared" si="0"/>
        <v>0</v>
      </c>
    </row>
    <row r="28" spans="2:11" x14ac:dyDescent="0.2">
      <c r="B28" s="100" t="s">
        <v>5</v>
      </c>
      <c r="C28" s="101"/>
      <c r="D28" s="101"/>
      <c r="E28" s="101"/>
      <c r="F28" s="101"/>
      <c r="G28" s="101"/>
      <c r="H28" s="101"/>
      <c r="I28" s="101"/>
      <c r="J28" s="102"/>
      <c r="K28" s="4">
        <f>SUM(K16:K27)</f>
        <v>0</v>
      </c>
    </row>
    <row r="30" spans="2:11" x14ac:dyDescent="0.2">
      <c r="B30" s="40" t="s">
        <v>202</v>
      </c>
      <c r="C30" s="1"/>
      <c r="D30" s="1"/>
      <c r="E30" s="1"/>
      <c r="F30" s="2"/>
      <c r="G30" s="2"/>
      <c r="H30" s="2"/>
      <c r="I30" s="1"/>
      <c r="J30" s="1"/>
    </row>
    <row r="31" spans="2:11" ht="15.75" customHeight="1" x14ac:dyDescent="0.2">
      <c r="B31" t="s">
        <v>203</v>
      </c>
    </row>
    <row r="32" spans="2:11" ht="15.75" customHeight="1" x14ac:dyDescent="0.2"/>
    <row r="33" spans="2:10" x14ac:dyDescent="0.2">
      <c r="B33" s="1" t="s">
        <v>4</v>
      </c>
      <c r="C33" s="1"/>
      <c r="D33" s="1"/>
      <c r="E33" s="1"/>
      <c r="F33" s="2"/>
      <c r="G33" s="2"/>
      <c r="H33" s="2"/>
      <c r="I33" s="1"/>
      <c r="J33" s="1"/>
    </row>
    <row r="34" spans="2:10" x14ac:dyDescent="0.2">
      <c r="B34" s="1" t="s">
        <v>3</v>
      </c>
      <c r="C34" s="1"/>
      <c r="D34" s="1"/>
      <c r="E34" s="3"/>
      <c r="F34" s="2"/>
      <c r="G34" s="2"/>
      <c r="H34" s="2"/>
      <c r="I34" s="1"/>
      <c r="J34" s="1"/>
    </row>
    <row r="35" spans="2:10" x14ac:dyDescent="0.2">
      <c r="B35" s="1" t="s">
        <v>2</v>
      </c>
      <c r="C35" s="1"/>
      <c r="D35" s="1"/>
      <c r="E35" s="3"/>
      <c r="F35" s="2"/>
      <c r="G35" s="2"/>
      <c r="H35" s="2"/>
      <c r="I35" s="1"/>
      <c r="J35" s="1"/>
    </row>
    <row r="37" spans="2:10" x14ac:dyDescent="0.2">
      <c r="B37" s="1" t="s">
        <v>113</v>
      </c>
      <c r="D37" s="1"/>
      <c r="E37" s="1"/>
      <c r="F37" s="2"/>
      <c r="G37" s="2"/>
      <c r="H37" s="2"/>
      <c r="I37" s="1"/>
      <c r="J37" s="1"/>
    </row>
    <row r="38" spans="2:10" x14ac:dyDescent="0.2">
      <c r="B38" s="1"/>
      <c r="D38" s="1"/>
      <c r="E38" s="1"/>
      <c r="F38" s="2"/>
      <c r="G38" s="2"/>
      <c r="H38" s="2"/>
      <c r="I38" s="1"/>
      <c r="J38" s="1"/>
    </row>
    <row r="39" spans="2:10" x14ac:dyDescent="0.2">
      <c r="B39" s="1" t="s">
        <v>1</v>
      </c>
      <c r="D39" s="1"/>
      <c r="E39" s="1"/>
      <c r="F39" s="2"/>
      <c r="G39" s="2"/>
      <c r="I39" s="1" t="s">
        <v>0</v>
      </c>
      <c r="J39" s="1"/>
    </row>
  </sheetData>
  <protectedRanges>
    <protectedRange sqref="C35" name="Obseg3"/>
  </protectedRanges>
  <mergeCells count="2">
    <mergeCell ref="A11:K11"/>
    <mergeCell ref="B28:J28"/>
  </mergeCells>
  <conditionalFormatting sqref="O10:O14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30"/>
  <sheetViews>
    <sheetView workbookViewId="0">
      <selection activeCell="J5" sqref="J5"/>
    </sheetView>
  </sheetViews>
  <sheetFormatPr baseColWidth="10" defaultColWidth="8.83203125" defaultRowHeight="15" x14ac:dyDescent="0.2"/>
  <cols>
    <col min="1" max="1" width="5.5" customWidth="1"/>
    <col min="2" max="2" width="6" customWidth="1"/>
    <col min="3" max="3" width="39.1640625" customWidth="1"/>
    <col min="4" max="4" width="4.6640625" customWidth="1"/>
    <col min="5" max="5" width="20.6640625" customWidth="1"/>
    <col min="6" max="6" width="9.5" customWidth="1"/>
    <col min="7" max="7" width="9.5" hidden="1" customWidth="1"/>
    <col min="8" max="8" width="13" customWidth="1"/>
    <col min="9" max="9" width="6.83203125" customWidth="1"/>
    <col min="10" max="10" width="12.33203125" customWidth="1"/>
    <col min="11" max="11" width="14.6640625" customWidth="1"/>
  </cols>
  <sheetData>
    <row r="1" spans="1:15" x14ac:dyDescent="0.2">
      <c r="A1" s="1"/>
      <c r="B1" s="3" t="s">
        <v>15</v>
      </c>
      <c r="C1" s="3"/>
      <c r="D1" s="3"/>
      <c r="E1" s="2"/>
      <c r="F1" s="2"/>
      <c r="G1" s="2"/>
      <c r="H1" s="1"/>
      <c r="I1" s="1"/>
      <c r="J1" s="1"/>
    </row>
    <row r="2" spans="1:15" x14ac:dyDescent="0.2">
      <c r="A2" s="1"/>
      <c r="B2" s="3" t="s">
        <v>51</v>
      </c>
      <c r="C2" s="3"/>
      <c r="D2" s="3"/>
      <c r="E2" s="2"/>
      <c r="F2" s="2"/>
      <c r="G2" s="2"/>
      <c r="H2" s="1"/>
      <c r="I2" s="1"/>
      <c r="J2" s="1"/>
    </row>
    <row r="3" spans="1:15" x14ac:dyDescent="0.2">
      <c r="A3" s="17"/>
      <c r="B3" s="3" t="s">
        <v>52</v>
      </c>
      <c r="C3" s="3"/>
      <c r="D3" s="3"/>
      <c r="E3" s="2"/>
      <c r="F3" s="2"/>
      <c r="G3" s="2"/>
      <c r="H3" s="1"/>
      <c r="I3" s="1"/>
      <c r="J3" s="1"/>
    </row>
    <row r="4" spans="1:15" x14ac:dyDescent="0.2">
      <c r="A4" s="16"/>
      <c r="B4" s="3" t="s">
        <v>53</v>
      </c>
      <c r="C4" s="3"/>
      <c r="D4" s="3"/>
      <c r="E4" s="2"/>
      <c r="F4" s="2"/>
      <c r="G4" s="2"/>
      <c r="H4" s="1"/>
      <c r="I4" s="1"/>
      <c r="J4" s="1" t="s">
        <v>702</v>
      </c>
    </row>
    <row r="5" spans="1:15" x14ac:dyDescent="0.2">
      <c r="A5" s="1"/>
      <c r="B5" s="16"/>
      <c r="C5" s="16"/>
      <c r="D5" s="16"/>
      <c r="E5" s="2"/>
      <c r="F5" s="2"/>
      <c r="G5" s="2"/>
      <c r="H5" s="1"/>
      <c r="I5" s="1"/>
      <c r="J5" s="1"/>
    </row>
    <row r="6" spans="1:15" x14ac:dyDescent="0.2">
      <c r="A6" s="1"/>
      <c r="B6" s="16" t="s">
        <v>16</v>
      </c>
      <c r="C6" s="16"/>
      <c r="D6" s="16"/>
      <c r="E6" s="2"/>
      <c r="F6" s="2"/>
      <c r="G6" s="2"/>
      <c r="H6" s="1"/>
      <c r="I6" s="1"/>
      <c r="J6" s="1"/>
    </row>
    <row r="7" spans="1:15" x14ac:dyDescent="0.2">
      <c r="A7" s="1"/>
      <c r="B7" s="18"/>
      <c r="C7" s="18"/>
      <c r="D7" s="16"/>
      <c r="E7" s="2"/>
      <c r="F7" s="2"/>
      <c r="G7" s="2"/>
      <c r="H7" s="1"/>
      <c r="I7" s="1"/>
      <c r="J7" s="1"/>
    </row>
    <row r="8" spans="1:15" x14ac:dyDescent="0.2">
      <c r="A8" s="1"/>
      <c r="B8" s="19"/>
      <c r="C8" s="19"/>
      <c r="D8" s="16"/>
      <c r="E8" s="2"/>
      <c r="F8" s="2"/>
      <c r="G8" s="2"/>
      <c r="H8" s="1"/>
      <c r="I8" s="1"/>
      <c r="J8" s="1"/>
      <c r="O8" s="82"/>
    </row>
    <row r="9" spans="1:15" x14ac:dyDescent="0.2">
      <c r="A9" s="1"/>
      <c r="B9" s="18"/>
      <c r="C9" s="18"/>
      <c r="D9" s="16"/>
      <c r="E9" s="2"/>
      <c r="F9" s="2"/>
      <c r="G9" s="2"/>
      <c r="H9" s="1"/>
      <c r="I9" s="1"/>
      <c r="J9" s="1"/>
      <c r="O9" s="82"/>
    </row>
    <row r="10" spans="1:15" x14ac:dyDescent="0.2">
      <c r="A10" s="1"/>
      <c r="B10" s="16"/>
      <c r="C10" s="16"/>
      <c r="D10" s="16"/>
      <c r="E10" s="2"/>
      <c r="F10" s="2"/>
      <c r="G10" s="2"/>
      <c r="H10" s="1"/>
      <c r="I10" s="1"/>
      <c r="J10" s="1"/>
      <c r="O10" s="83"/>
    </row>
    <row r="11" spans="1:15" x14ac:dyDescent="0.2">
      <c r="A11" s="99" t="s">
        <v>14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O11" s="83"/>
    </row>
    <row r="12" spans="1:15" x14ac:dyDescent="0.2">
      <c r="A12" s="1"/>
      <c r="B12" s="16"/>
      <c r="C12" s="16"/>
      <c r="D12" s="16"/>
      <c r="E12" s="2"/>
      <c r="F12" s="2"/>
      <c r="G12" s="2"/>
      <c r="H12" s="1"/>
      <c r="I12" s="1"/>
      <c r="J12" s="1"/>
      <c r="O12" s="83"/>
    </row>
    <row r="13" spans="1:15" x14ac:dyDescent="0.2">
      <c r="A13" s="1"/>
      <c r="B13" s="3" t="s">
        <v>669</v>
      </c>
      <c r="C13" s="3"/>
      <c r="D13" s="3"/>
      <c r="E13" s="2"/>
      <c r="F13" s="2"/>
      <c r="G13" s="2"/>
      <c r="H13" s="1"/>
      <c r="I13" s="1"/>
      <c r="J13" s="1"/>
      <c r="O13" s="84"/>
    </row>
    <row r="14" spans="1:15" x14ac:dyDescent="0.2">
      <c r="O14" s="83"/>
    </row>
    <row r="15" spans="1:15" ht="24" x14ac:dyDescent="0.2">
      <c r="B15" s="14" t="s">
        <v>13</v>
      </c>
      <c r="C15" s="15" t="s">
        <v>12</v>
      </c>
      <c r="D15" s="15" t="s">
        <v>11</v>
      </c>
      <c r="E15" s="14" t="s">
        <v>10</v>
      </c>
      <c r="F15" s="14" t="s">
        <v>699</v>
      </c>
      <c r="G15" s="14" t="s">
        <v>675</v>
      </c>
      <c r="H15" s="14" t="s">
        <v>9</v>
      </c>
      <c r="I15" s="14" t="s">
        <v>8</v>
      </c>
      <c r="J15" s="14" t="s">
        <v>7</v>
      </c>
      <c r="K15" s="14" t="s">
        <v>6</v>
      </c>
      <c r="O15" s="82"/>
    </row>
    <row r="16" spans="1:15" x14ac:dyDescent="0.2">
      <c r="B16" s="9">
        <v>1</v>
      </c>
      <c r="C16" s="87" t="s">
        <v>666</v>
      </c>
      <c r="D16" s="8" t="s">
        <v>32</v>
      </c>
      <c r="E16" s="8"/>
      <c r="F16" s="89">
        <v>20</v>
      </c>
      <c r="G16" s="89">
        <f>F16*3</f>
        <v>60</v>
      </c>
      <c r="H16" s="43"/>
      <c r="I16" s="43"/>
      <c r="J16" s="43"/>
      <c r="K16" s="44">
        <f t="shared" ref="K16:K18" si="0">+J16*F16</f>
        <v>0</v>
      </c>
    </row>
    <row r="17" spans="2:11" x14ac:dyDescent="0.2">
      <c r="B17" s="9">
        <v>2</v>
      </c>
      <c r="C17" s="88" t="s">
        <v>667</v>
      </c>
      <c r="D17" s="8" t="s">
        <v>32</v>
      </c>
      <c r="E17" s="8"/>
      <c r="F17" s="89">
        <v>42</v>
      </c>
      <c r="G17" s="89">
        <f t="shared" ref="G17:G18" si="1">F17*3</f>
        <v>126</v>
      </c>
      <c r="H17" s="43"/>
      <c r="I17" s="43"/>
      <c r="J17" s="43"/>
      <c r="K17" s="44">
        <f t="shared" si="0"/>
        <v>0</v>
      </c>
    </row>
    <row r="18" spans="2:11" x14ac:dyDescent="0.2">
      <c r="B18" s="9">
        <v>3</v>
      </c>
      <c r="C18" s="88" t="s">
        <v>668</v>
      </c>
      <c r="D18" s="8" t="s">
        <v>32</v>
      </c>
      <c r="E18" s="8"/>
      <c r="F18" s="89">
        <v>30</v>
      </c>
      <c r="G18" s="89">
        <f t="shared" si="1"/>
        <v>90</v>
      </c>
      <c r="H18" s="43"/>
      <c r="I18" s="43"/>
      <c r="J18" s="43"/>
      <c r="K18" s="44">
        <f t="shared" si="0"/>
        <v>0</v>
      </c>
    </row>
    <row r="19" spans="2:11" x14ac:dyDescent="0.2">
      <c r="B19" s="100" t="s">
        <v>5</v>
      </c>
      <c r="C19" s="101"/>
      <c r="D19" s="101"/>
      <c r="E19" s="101"/>
      <c r="F19" s="101"/>
      <c r="G19" s="101"/>
      <c r="H19" s="101"/>
      <c r="I19" s="101"/>
      <c r="J19" s="102"/>
      <c r="K19" s="4">
        <f>SUM(K16:K18)</f>
        <v>0</v>
      </c>
    </row>
    <row r="21" spans="2:11" x14ac:dyDescent="0.2">
      <c r="B21" s="40" t="s">
        <v>202</v>
      </c>
      <c r="C21" s="1"/>
      <c r="D21" s="1"/>
      <c r="E21" s="1"/>
      <c r="F21" s="2"/>
      <c r="G21" s="2"/>
      <c r="H21" s="2"/>
      <c r="I21" s="1"/>
      <c r="J21" s="1"/>
    </row>
    <row r="22" spans="2:11" ht="15.75" customHeight="1" x14ac:dyDescent="0.2">
      <c r="B22" t="s">
        <v>203</v>
      </c>
    </row>
    <row r="23" spans="2:11" ht="15.75" customHeight="1" x14ac:dyDescent="0.2"/>
    <row r="24" spans="2:11" x14ac:dyDescent="0.2">
      <c r="B24" s="1" t="s">
        <v>4</v>
      </c>
      <c r="C24" s="1"/>
      <c r="D24" s="1"/>
      <c r="E24" s="1"/>
      <c r="F24" s="2"/>
      <c r="G24" s="2"/>
      <c r="H24" s="2"/>
      <c r="I24" s="1"/>
      <c r="J24" s="1"/>
    </row>
    <row r="25" spans="2:11" x14ac:dyDescent="0.2">
      <c r="B25" s="1" t="s">
        <v>3</v>
      </c>
      <c r="C25" s="1"/>
      <c r="D25" s="1"/>
      <c r="E25" s="3"/>
      <c r="F25" s="2"/>
      <c r="G25" s="2"/>
      <c r="H25" s="2"/>
      <c r="I25" s="1"/>
      <c r="J25" s="1"/>
    </row>
    <row r="26" spans="2:11" x14ac:dyDescent="0.2">
      <c r="B26" s="1" t="s">
        <v>2</v>
      </c>
      <c r="C26" s="1"/>
      <c r="D26" s="1"/>
      <c r="E26" s="3"/>
      <c r="F26" s="2"/>
      <c r="G26" s="2"/>
      <c r="H26" s="2"/>
      <c r="I26" s="1"/>
      <c r="J26" s="1"/>
    </row>
    <row r="28" spans="2:11" x14ac:dyDescent="0.2">
      <c r="B28" s="1" t="s">
        <v>113</v>
      </c>
      <c r="D28" s="1"/>
      <c r="E28" s="1"/>
      <c r="F28" s="2"/>
      <c r="G28" s="2"/>
      <c r="H28" s="2"/>
      <c r="I28" s="1"/>
      <c r="J28" s="1"/>
    </row>
    <row r="29" spans="2:11" x14ac:dyDescent="0.2">
      <c r="B29" s="1"/>
      <c r="D29" s="1"/>
      <c r="E29" s="1"/>
      <c r="F29" s="2"/>
      <c r="G29" s="2"/>
      <c r="H29" s="2"/>
      <c r="I29" s="1"/>
      <c r="J29" s="1"/>
    </row>
    <row r="30" spans="2:11" x14ac:dyDescent="0.2">
      <c r="B30" s="1" t="s">
        <v>1</v>
      </c>
      <c r="D30" s="1"/>
      <c r="E30" s="1"/>
      <c r="F30" s="2"/>
      <c r="G30" s="2"/>
      <c r="I30" s="1" t="s">
        <v>0</v>
      </c>
      <c r="J30" s="1"/>
    </row>
  </sheetData>
  <protectedRanges>
    <protectedRange sqref="C26" name="Obseg3"/>
  </protectedRanges>
  <mergeCells count="2">
    <mergeCell ref="A11:K11"/>
    <mergeCell ref="B19:J19"/>
  </mergeCells>
  <conditionalFormatting sqref="C17">
    <cfRule type="colorScale" priority="1">
      <colorScale>
        <cfvo type="min"/>
        <cfvo type="max"/>
        <color rgb="FFFCFCFF"/>
        <color rgb="FFF8696B"/>
      </colorScale>
    </cfRule>
  </conditionalFormatting>
  <conditionalFormatting sqref="C18">
    <cfRule type="colorScale" priority="2">
      <colorScale>
        <cfvo type="min"/>
        <cfvo type="max"/>
        <color rgb="FFFCFCFF"/>
        <color rgb="FFF8696B"/>
      </colorScale>
    </cfRule>
  </conditionalFormatting>
  <conditionalFormatting sqref="O10:O14">
    <cfRule type="colorScale" priority="3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82162CB003FBA49B28965B822272509" ma:contentTypeVersion="12" ma:contentTypeDescription="Ustvari nov dokument." ma:contentTypeScope="" ma:versionID="0f74a890095b63302a8f4c6416e5b784">
  <xsd:schema xmlns:xsd="http://www.w3.org/2001/XMLSchema" xmlns:xs="http://www.w3.org/2001/XMLSchema" xmlns:p="http://schemas.microsoft.com/office/2006/metadata/properties" xmlns:ns3="436a4528-1074-4332-83e4-352893908afd" targetNamespace="http://schemas.microsoft.com/office/2006/metadata/properties" ma:root="true" ma:fieldsID="632bd59366297ff20cf9b7f4e18514cc" ns3:_="">
    <xsd:import namespace="436a4528-1074-4332-83e4-352893908af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a4528-1074-4332-83e4-352893908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AFCF1F-13ED-4F69-BC57-97D209FF52C2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436a4528-1074-4332-83e4-352893908afd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79BB876-6F29-4B0B-BEBF-AB2E20F69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7CEC1B-07E2-4122-A9D9-3AC627717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6a4528-1074-4332-83e4-352893908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1. Mleko in mlečni izdelki</vt:lpstr>
      <vt:lpstr>2. Meso in mesni izdelki</vt:lpstr>
      <vt:lpstr>3. Perutnina in perutninski izd</vt:lpstr>
      <vt:lpstr>4. Zamrznjene ribe</vt:lpstr>
      <vt:lpstr>5. Zamrznjena zelen. in ost.izd</vt:lpstr>
      <vt:lpstr>6. Jajca</vt:lpstr>
      <vt:lpstr>7. Sveže sadje in zelenjava</vt:lpstr>
      <vt:lpstr>8. Konzervirana zelenjava,sadje</vt:lpstr>
      <vt:lpstr>9. Sadni sokovi</vt:lpstr>
      <vt:lpstr>10. Testenine</vt:lpstr>
      <vt:lpstr>11. Kruh</vt:lpstr>
      <vt:lpstr>12. Pekovski izdelki</vt:lpstr>
      <vt:lpstr>13. Slaščičarski izdelki</vt:lpstr>
      <vt:lpstr>14. Ostalo prehrambeno blago</vt:lpstr>
      <vt:lpstr>15. BIO sokovi</vt:lpstr>
      <vt:lpstr>16. EKO kruh</vt:lpstr>
      <vt:lpstr>17. EKO sadje in zelenjava</vt:lpstr>
      <vt:lpstr>18. EKO žita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2023-10-11T09:58:11Z</cp:lastPrinted>
  <dcterms:created xsi:type="dcterms:W3CDTF">2017-10-02T09:42:41Z</dcterms:created>
  <dcterms:modified xsi:type="dcterms:W3CDTF">2023-10-18T08:56:45Z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0x010100A82162CB003FBA49B28965B822272509</vt:lpwstr>
  </property>
</Properties>
</file>